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N63" i="1" l="1"/>
  <c r="O63" i="1"/>
  <c r="P63" i="1"/>
  <c r="Q63" i="1" s="1"/>
  <c r="N64" i="1"/>
  <c r="O64" i="1"/>
  <c r="P64" i="1"/>
  <c r="Q64" i="1" s="1"/>
  <c r="S63" i="1" l="1"/>
  <c r="N110" i="1"/>
  <c r="P110" i="1"/>
  <c r="Q110" i="1" s="1"/>
  <c r="N109" i="1"/>
  <c r="P109" i="1"/>
  <c r="O108" i="1"/>
  <c r="N108" i="1"/>
  <c r="P108" i="1"/>
  <c r="N107" i="1"/>
  <c r="O107" i="1"/>
  <c r="P107" i="1"/>
  <c r="Q107" i="1" s="1"/>
  <c r="N106" i="1"/>
  <c r="P106" i="1"/>
  <c r="N105" i="1"/>
  <c r="P105" i="1"/>
  <c r="Q105" i="1" s="1"/>
  <c r="N104" i="1"/>
  <c r="O104" i="1"/>
  <c r="P104" i="1"/>
  <c r="O103" i="1"/>
  <c r="I103" i="1"/>
  <c r="N103" i="1" s="1"/>
  <c r="N102" i="1"/>
  <c r="O102" i="1"/>
  <c r="P102" i="1"/>
  <c r="N101" i="1"/>
  <c r="P101" i="1"/>
  <c r="O100" i="1"/>
  <c r="N100" i="1"/>
  <c r="P100" i="1"/>
  <c r="N99" i="1"/>
  <c r="O99" i="1"/>
  <c r="P99" i="1"/>
  <c r="Q99" i="1" s="1"/>
  <c r="O98" i="1"/>
  <c r="I98" i="1"/>
  <c r="N98" i="1" s="1"/>
  <c r="N97" i="1"/>
  <c r="I97" i="1"/>
  <c r="O97" i="1" s="1"/>
  <c r="N96" i="1"/>
  <c r="I96" i="1"/>
  <c r="P96" i="1" s="1"/>
  <c r="N95" i="1"/>
  <c r="P95" i="1"/>
  <c r="N94" i="1"/>
  <c r="P94" i="1"/>
  <c r="Q94" i="1" s="1"/>
  <c r="O93" i="1"/>
  <c r="N93" i="1"/>
  <c r="P93" i="1"/>
  <c r="N92" i="1"/>
  <c r="O92" i="1"/>
  <c r="P92" i="1"/>
  <c r="Q92" i="1" s="1"/>
  <c r="N91" i="1"/>
  <c r="P91" i="1"/>
  <c r="N90" i="1"/>
  <c r="P90" i="1"/>
  <c r="Q90" i="1" s="1"/>
  <c r="N89" i="1"/>
  <c r="O89" i="1"/>
  <c r="P89" i="1"/>
  <c r="O88" i="1"/>
  <c r="N88" i="1"/>
  <c r="P88" i="1"/>
  <c r="Q88" i="1" s="1"/>
  <c r="N87" i="1"/>
  <c r="P87" i="1"/>
  <c r="N86" i="1"/>
  <c r="P86" i="1"/>
  <c r="Q86" i="1" s="1"/>
  <c r="O85" i="1"/>
  <c r="N85" i="1"/>
  <c r="P85" i="1"/>
  <c r="N84" i="1"/>
  <c r="P84" i="1"/>
  <c r="N83" i="1"/>
  <c r="O83" i="1"/>
  <c r="P83" i="1"/>
  <c r="O82" i="1"/>
  <c r="N82" i="1"/>
  <c r="P82" i="1"/>
  <c r="Q82" i="1" s="1"/>
  <c r="N81" i="1"/>
  <c r="P81" i="1"/>
  <c r="O80" i="1"/>
  <c r="I80" i="1"/>
  <c r="N80" i="1" s="1"/>
  <c r="I79" i="1"/>
  <c r="N79" i="1" s="1"/>
  <c r="N78" i="1"/>
  <c r="P78" i="1"/>
  <c r="Q78" i="1" s="1"/>
  <c r="N77" i="1"/>
  <c r="P77" i="1"/>
  <c r="N76" i="1"/>
  <c r="P76" i="1"/>
  <c r="Q76" i="1" s="1"/>
  <c r="N75" i="1"/>
  <c r="P75" i="1"/>
  <c r="O74" i="1"/>
  <c r="N74" i="1"/>
  <c r="P74" i="1"/>
  <c r="Q74" i="1" s="1"/>
  <c r="N73" i="1"/>
  <c r="P73" i="1"/>
  <c r="N72" i="1"/>
  <c r="P72" i="1"/>
  <c r="Q72" i="1" s="1"/>
  <c r="O71" i="1"/>
  <c r="N71" i="1"/>
  <c r="P71" i="1"/>
  <c r="N70" i="1"/>
  <c r="P70" i="1"/>
  <c r="Q70" i="1" s="1"/>
  <c r="N69" i="1"/>
  <c r="P69" i="1"/>
  <c r="N68" i="1"/>
  <c r="P68" i="1"/>
  <c r="Q68" i="1" s="1"/>
  <c r="N67" i="1"/>
  <c r="P67" i="1"/>
  <c r="O66" i="1"/>
  <c r="I66" i="1"/>
  <c r="N66" i="1" s="1"/>
  <c r="O65" i="1"/>
  <c r="I65" i="1"/>
  <c r="N65" i="1" s="1"/>
  <c r="O62" i="1"/>
  <c r="H62" i="1"/>
  <c r="N62" i="1" s="1"/>
  <c r="O61" i="1"/>
  <c r="H61" i="1"/>
  <c r="N61" i="1" s="1"/>
  <c r="N60" i="1"/>
  <c r="P60" i="1"/>
  <c r="Q60" i="1" s="1"/>
  <c r="N59" i="1"/>
  <c r="P59" i="1"/>
  <c r="N58" i="1"/>
  <c r="P58" i="1"/>
  <c r="Q58" i="1" s="1"/>
  <c r="N57" i="1"/>
  <c r="P57" i="1"/>
  <c r="O56" i="1"/>
  <c r="N56" i="1"/>
  <c r="P56" i="1"/>
  <c r="Q56" i="1" s="1"/>
  <c r="N55" i="1"/>
  <c r="P55" i="1"/>
  <c r="N54" i="1"/>
  <c r="P54" i="1"/>
  <c r="Q54" i="1" s="1"/>
  <c r="O53" i="1"/>
  <c r="N53" i="1"/>
  <c r="P53" i="1"/>
  <c r="N52" i="1"/>
  <c r="P52" i="1"/>
  <c r="Q52" i="1" s="1"/>
  <c r="N51" i="1"/>
  <c r="P51" i="1"/>
  <c r="N50" i="1"/>
  <c r="P50" i="1"/>
  <c r="Q50" i="1" s="1"/>
  <c r="N49" i="1"/>
  <c r="P49" i="1"/>
  <c r="O48" i="1"/>
  <c r="I48" i="1"/>
  <c r="N48" i="1" s="1"/>
  <c r="O47" i="1"/>
  <c r="I47" i="1"/>
  <c r="N47" i="1" s="1"/>
  <c r="O46" i="1"/>
  <c r="I46" i="1"/>
  <c r="N46" i="1" s="1"/>
  <c r="I45" i="1"/>
  <c r="N45" i="1" s="1"/>
  <c r="I44" i="1"/>
  <c r="N44" i="1" s="1"/>
  <c r="O43" i="1"/>
  <c r="I43" i="1"/>
  <c r="N43" i="1" s="1"/>
  <c r="N42" i="1"/>
  <c r="I42" i="1"/>
  <c r="O42" i="1" s="1"/>
  <c r="N41" i="1"/>
  <c r="I41" i="1"/>
  <c r="P41" i="1" s="1"/>
  <c r="O40" i="1"/>
  <c r="H40" i="1"/>
  <c r="N40" i="1" s="1"/>
  <c r="O39" i="1"/>
  <c r="H39" i="1"/>
  <c r="P39" i="1" s="1"/>
  <c r="N38" i="1"/>
  <c r="O38" i="1"/>
  <c r="O37" i="1"/>
  <c r="N37" i="1"/>
  <c r="P37" i="1"/>
  <c r="N36" i="1"/>
  <c r="O35" i="1"/>
  <c r="N35" i="1"/>
  <c r="P35" i="1"/>
  <c r="P34" i="1"/>
  <c r="Q34" i="1" s="1"/>
  <c r="N34" i="1"/>
  <c r="O34" i="1"/>
  <c r="N33" i="1"/>
  <c r="P33" i="1"/>
  <c r="O32" i="1"/>
  <c r="N32" i="1"/>
  <c r="N31" i="1"/>
  <c r="O31" i="1"/>
  <c r="O30" i="1"/>
  <c r="N30" i="1"/>
  <c r="P30" i="1"/>
  <c r="O29" i="1"/>
  <c r="N29" i="1"/>
  <c r="P29" i="1"/>
  <c r="Q29" i="1" s="1"/>
  <c r="N28" i="1"/>
  <c r="P28" i="1"/>
  <c r="O27" i="1"/>
  <c r="N27" i="1"/>
  <c r="P27" i="1"/>
  <c r="Q27" i="1" s="1"/>
  <c r="N26" i="1"/>
  <c r="O26" i="1"/>
  <c r="P26" i="1"/>
  <c r="P25" i="1"/>
  <c r="S25" i="1" s="1"/>
  <c r="N25" i="1"/>
  <c r="O24" i="1"/>
  <c r="N24" i="1"/>
  <c r="P24" i="1"/>
  <c r="Q24" i="1" s="1"/>
  <c r="N23" i="1"/>
  <c r="O23" i="1"/>
  <c r="O22" i="1"/>
  <c r="N22" i="1"/>
  <c r="P22" i="1"/>
  <c r="Q22" i="1" s="1"/>
  <c r="N21" i="1"/>
  <c r="P21" i="1"/>
  <c r="P20" i="1"/>
  <c r="Q20" i="1" s="1"/>
  <c r="N20" i="1"/>
  <c r="N19" i="1"/>
  <c r="P19" i="1"/>
  <c r="N18" i="1"/>
  <c r="O18" i="1"/>
  <c r="P17" i="1"/>
  <c r="Q17" i="1" s="1"/>
  <c r="N17" i="1"/>
  <c r="O17" i="1"/>
  <c r="N16" i="1"/>
  <c r="P16" i="1"/>
  <c r="Q16" i="1" s="1"/>
  <c r="N15" i="1"/>
  <c r="P15" i="1"/>
  <c r="O14" i="1"/>
  <c r="N14" i="1"/>
  <c r="P14" i="1"/>
  <c r="N13" i="1"/>
  <c r="P13" i="1"/>
  <c r="Q13" i="1" s="1"/>
  <c r="N12" i="1"/>
  <c r="P12" i="1"/>
  <c r="N316" i="1"/>
  <c r="P316" i="1"/>
  <c r="N315" i="1"/>
  <c r="O315" i="1"/>
  <c r="O314" i="1"/>
  <c r="N314" i="1"/>
  <c r="P314" i="1"/>
  <c r="Q314" i="1" s="1"/>
  <c r="N313" i="1"/>
  <c r="O313" i="1"/>
  <c r="P313" i="1"/>
  <c r="N312" i="1"/>
  <c r="P312" i="1"/>
  <c r="Q312" i="1" s="1"/>
  <c r="O311" i="1"/>
  <c r="N311" i="1"/>
  <c r="P311" i="1"/>
  <c r="N310" i="1"/>
  <c r="O310" i="1"/>
  <c r="P310" i="1"/>
  <c r="I309" i="1"/>
  <c r="N309" i="1" s="1"/>
  <c r="O308" i="1"/>
  <c r="I308" i="1"/>
  <c r="N308" i="1" s="1"/>
  <c r="O307" i="1"/>
  <c r="I307" i="1"/>
  <c r="N307" i="1" s="1"/>
  <c r="I306" i="1"/>
  <c r="N306" i="1" s="1"/>
  <c r="N305" i="1"/>
  <c r="O305" i="1"/>
  <c r="P305" i="1"/>
  <c r="Q305" i="1" s="1"/>
  <c r="N304" i="1"/>
  <c r="O304" i="1"/>
  <c r="N303" i="1"/>
  <c r="P303" i="1"/>
  <c r="O302" i="1"/>
  <c r="N302" i="1"/>
  <c r="P302" i="1"/>
  <c r="O301" i="1"/>
  <c r="I301" i="1"/>
  <c r="N301" i="1" s="1"/>
  <c r="I300" i="1"/>
  <c r="N300" i="1" s="1"/>
  <c r="N299" i="1"/>
  <c r="O299" i="1"/>
  <c r="P299" i="1"/>
  <c r="Q299" i="1" s="1"/>
  <c r="O298" i="1"/>
  <c r="N298" i="1"/>
  <c r="P298" i="1"/>
  <c r="Q298" i="1" s="1"/>
  <c r="N297" i="1"/>
  <c r="O297" i="1"/>
  <c r="P297" i="1"/>
  <c r="N296" i="1"/>
  <c r="O296" i="1"/>
  <c r="P295" i="1"/>
  <c r="Q295" i="1" s="1"/>
  <c r="I295" i="1"/>
  <c r="N295" i="1" s="1"/>
  <c r="P294" i="1"/>
  <c r="I294" i="1"/>
  <c r="N294" i="1" s="1"/>
  <c r="N293" i="1"/>
  <c r="O293" i="1"/>
  <c r="O292" i="1"/>
  <c r="N292" i="1"/>
  <c r="P292" i="1"/>
  <c r="Q292" i="1" s="1"/>
  <c r="N291" i="1"/>
  <c r="O291" i="1"/>
  <c r="P291" i="1"/>
  <c r="N290" i="1"/>
  <c r="P290" i="1"/>
  <c r="Q290" i="1" s="1"/>
  <c r="O289" i="1"/>
  <c r="P289" i="1"/>
  <c r="I289" i="1"/>
  <c r="N289" i="1" s="1"/>
  <c r="O288" i="1"/>
  <c r="N288" i="1"/>
  <c r="P288" i="1"/>
  <c r="O287" i="1"/>
  <c r="I287" i="1"/>
  <c r="N287" i="1" s="1"/>
  <c r="I286" i="1"/>
  <c r="N286" i="1" s="1"/>
  <c r="O285" i="1"/>
  <c r="N285" i="1"/>
  <c r="P285" i="1"/>
  <c r="N284" i="1"/>
  <c r="O284" i="1"/>
  <c r="P284" i="1"/>
  <c r="P283" i="1"/>
  <c r="Q283" i="1" s="1"/>
  <c r="N283" i="1"/>
  <c r="O283" i="1"/>
  <c r="O282" i="1"/>
  <c r="N282" i="1"/>
  <c r="P282" i="1"/>
  <c r="Q282" i="1" s="1"/>
  <c r="N281" i="1"/>
  <c r="P281" i="1"/>
  <c r="Q281" i="1" s="1"/>
  <c r="N280" i="1"/>
  <c r="P280" i="1"/>
  <c r="N279" i="1"/>
  <c r="O279" i="1"/>
  <c r="N278" i="1"/>
  <c r="P278" i="1"/>
  <c r="I277" i="1"/>
  <c r="N277" i="1" s="1"/>
  <c r="O276" i="1"/>
  <c r="I276" i="1"/>
  <c r="N276" i="1" s="1"/>
  <c r="N275" i="1"/>
  <c r="P275" i="1"/>
  <c r="Q275" i="1" s="1"/>
  <c r="N274" i="1"/>
  <c r="P274" i="1"/>
  <c r="N273" i="1"/>
  <c r="P273" i="1"/>
  <c r="Q273" i="1" s="1"/>
  <c r="O272" i="1"/>
  <c r="N272" i="1"/>
  <c r="P272" i="1"/>
  <c r="O271" i="1"/>
  <c r="N271" i="1"/>
  <c r="P271" i="1"/>
  <c r="Q271" i="1" s="1"/>
  <c r="N270" i="1"/>
  <c r="P270" i="1"/>
  <c r="O269" i="1"/>
  <c r="N269" i="1"/>
  <c r="P269" i="1"/>
  <c r="Q269" i="1" s="1"/>
  <c r="N268" i="1"/>
  <c r="O268" i="1"/>
  <c r="P267" i="1"/>
  <c r="S267" i="1" s="1"/>
  <c r="N267" i="1"/>
  <c r="N266" i="1"/>
  <c r="P266" i="1"/>
  <c r="Q266" i="1" s="1"/>
  <c r="N265" i="1"/>
  <c r="O265" i="1"/>
  <c r="N264" i="1"/>
  <c r="P264" i="1"/>
  <c r="Q264" i="1" s="1"/>
  <c r="N263" i="1"/>
  <c r="P263" i="1"/>
  <c r="P262" i="1"/>
  <c r="Q262" i="1" s="1"/>
  <c r="N262" i="1"/>
  <c r="N261" i="1"/>
  <c r="P261" i="1"/>
  <c r="N260" i="1"/>
  <c r="O260" i="1"/>
  <c r="N259" i="1"/>
  <c r="O259" i="1"/>
  <c r="N258" i="1"/>
  <c r="P258" i="1"/>
  <c r="O257" i="1"/>
  <c r="N257" i="1"/>
  <c r="N256" i="1"/>
  <c r="P256" i="1"/>
  <c r="N255" i="1"/>
  <c r="P255" i="1"/>
  <c r="Q255" i="1" s="1"/>
  <c r="O254" i="1"/>
  <c r="N254" i="1"/>
  <c r="P254" i="1"/>
  <c r="N252" i="1"/>
  <c r="P252" i="1"/>
  <c r="Q252" i="1" s="1"/>
  <c r="N251" i="1"/>
  <c r="P251" i="1"/>
  <c r="N250" i="1"/>
  <c r="P250" i="1"/>
  <c r="Q250" i="1" s="1"/>
  <c r="O249" i="1"/>
  <c r="N249" i="1"/>
  <c r="P249" i="1"/>
  <c r="O248" i="1"/>
  <c r="N248" i="1"/>
  <c r="P248" i="1"/>
  <c r="Q248" i="1" s="1"/>
  <c r="N247" i="1"/>
  <c r="P247" i="1"/>
  <c r="O246" i="1"/>
  <c r="N246" i="1"/>
  <c r="P246" i="1"/>
  <c r="Q246" i="1" s="1"/>
  <c r="N245" i="1"/>
  <c r="O245" i="1"/>
  <c r="O244" i="1"/>
  <c r="N244" i="1"/>
  <c r="P244" i="1"/>
  <c r="Q244" i="1" s="1"/>
  <c r="N243" i="1"/>
  <c r="P243" i="1"/>
  <c r="N242" i="1"/>
  <c r="P242" i="1"/>
  <c r="Q242" i="1" s="1"/>
  <c r="N241" i="1"/>
  <c r="P241" i="1"/>
  <c r="I240" i="1"/>
  <c r="N240" i="1" s="1"/>
  <c r="I239" i="1"/>
  <c r="N239" i="1" s="1"/>
  <c r="N238" i="1"/>
  <c r="P238" i="1"/>
  <c r="N237" i="1"/>
  <c r="O237" i="1"/>
  <c r="N236" i="1"/>
  <c r="O236" i="1"/>
  <c r="N235" i="1"/>
  <c r="P235" i="1"/>
  <c r="Q235" i="1" s="1"/>
  <c r="O234" i="1"/>
  <c r="N234" i="1"/>
  <c r="I233" i="1"/>
  <c r="N233" i="1" s="1"/>
  <c r="N232" i="1"/>
  <c r="O232" i="1"/>
  <c r="P231" i="1"/>
  <c r="S231" i="1" s="1"/>
  <c r="N230" i="1"/>
  <c r="P230" i="1"/>
  <c r="Q230" i="1" s="1"/>
  <c r="O229" i="1"/>
  <c r="P229" i="1"/>
  <c r="I229" i="1"/>
  <c r="N229" i="1" s="1"/>
  <c r="N228" i="1"/>
  <c r="P228" i="1"/>
  <c r="Q228" i="1" s="1"/>
  <c r="N227" i="1"/>
  <c r="O227" i="1"/>
  <c r="P227" i="1"/>
  <c r="O226" i="1"/>
  <c r="N226" i="1"/>
  <c r="P226" i="1"/>
  <c r="Q226" i="1" s="1"/>
  <c r="N225" i="1"/>
  <c r="P225" i="1"/>
  <c r="O224" i="1"/>
  <c r="I224" i="1"/>
  <c r="N224" i="1" s="1"/>
  <c r="P223" i="1"/>
  <c r="I223" i="1"/>
  <c r="N223" i="1" s="1"/>
  <c r="I222" i="1"/>
  <c r="N222" i="1" s="1"/>
  <c r="O221" i="1"/>
  <c r="I221" i="1"/>
  <c r="N221" i="1" s="1"/>
  <c r="N220" i="1"/>
  <c r="P220" i="1"/>
  <c r="Q220" i="1" s="1"/>
  <c r="N219" i="1"/>
  <c r="P219" i="1"/>
  <c r="I218" i="1"/>
  <c r="N218" i="1" s="1"/>
  <c r="O217" i="1"/>
  <c r="I217" i="1"/>
  <c r="N217" i="1" s="1"/>
  <c r="O216" i="1"/>
  <c r="I216" i="1"/>
  <c r="P216" i="1" s="1"/>
  <c r="Q216" i="1" s="1"/>
  <c r="O215" i="1"/>
  <c r="I215" i="1"/>
  <c r="N215" i="1" s="1"/>
  <c r="O214" i="1"/>
  <c r="N214" i="1"/>
  <c r="P214" i="1"/>
  <c r="Q214" i="1" s="1"/>
  <c r="N213" i="1"/>
  <c r="P213" i="1"/>
  <c r="Q213" i="1" s="1"/>
  <c r="I212" i="1"/>
  <c r="N212" i="1" s="1"/>
  <c r="O211" i="1"/>
  <c r="I211" i="1"/>
  <c r="P211" i="1" s="1"/>
  <c r="Q211" i="1" s="1"/>
  <c r="O210" i="1"/>
  <c r="I210" i="1"/>
  <c r="N210" i="1" s="1"/>
  <c r="O209" i="1"/>
  <c r="N209" i="1"/>
  <c r="P209" i="1"/>
  <c r="Q209" i="1" s="1"/>
  <c r="O208" i="1"/>
  <c r="N208" i="1"/>
  <c r="P208" i="1"/>
  <c r="Q208" i="1" s="1"/>
  <c r="O207" i="1"/>
  <c r="N207" i="1"/>
  <c r="P207" i="1"/>
  <c r="O206" i="1"/>
  <c r="N206" i="1"/>
  <c r="P206" i="1"/>
  <c r="S206" i="1" s="1"/>
  <c r="N205" i="1"/>
  <c r="O205" i="1"/>
  <c r="P205" i="1"/>
  <c r="Q205" i="1" s="1"/>
  <c r="O204" i="1"/>
  <c r="N204" i="1"/>
  <c r="P204" i="1"/>
  <c r="N203" i="1"/>
  <c r="O203" i="1"/>
  <c r="P202" i="1"/>
  <c r="S202" i="1" s="1"/>
  <c r="N202" i="1"/>
  <c r="O202" i="1"/>
  <c r="N201" i="1"/>
  <c r="O201" i="1"/>
  <c r="P201" i="1"/>
  <c r="O200" i="1"/>
  <c r="N200" i="1"/>
  <c r="P200" i="1"/>
  <c r="N199" i="1"/>
  <c r="O199" i="1"/>
  <c r="O198" i="1"/>
  <c r="N198" i="1"/>
  <c r="P198" i="1"/>
  <c r="Q198" i="1" s="1"/>
  <c r="O197" i="1"/>
  <c r="N197" i="1"/>
  <c r="P197" i="1"/>
  <c r="P196" i="1"/>
  <c r="Q196" i="1" s="1"/>
  <c r="N196" i="1"/>
  <c r="O196" i="1"/>
  <c r="N195" i="1"/>
  <c r="P195" i="1"/>
  <c r="N194" i="1"/>
  <c r="O194" i="1"/>
  <c r="P193" i="1"/>
  <c r="N193" i="1"/>
  <c r="O193" i="1"/>
  <c r="N192" i="1"/>
  <c r="O192" i="1"/>
  <c r="P192" i="1"/>
  <c r="O191" i="1"/>
  <c r="N191" i="1"/>
  <c r="P191" i="1"/>
  <c r="Q191" i="1" s="1"/>
  <c r="N190" i="1"/>
  <c r="O190" i="1"/>
  <c r="O189" i="1"/>
  <c r="N189" i="1"/>
  <c r="P189" i="1"/>
  <c r="Q189" i="1" s="1"/>
  <c r="O188" i="1"/>
  <c r="N188" i="1"/>
  <c r="P188" i="1"/>
  <c r="N187" i="1"/>
  <c r="P187" i="1"/>
  <c r="N185" i="1"/>
  <c r="P185" i="1"/>
  <c r="O184" i="1"/>
  <c r="N184" i="1"/>
  <c r="P184" i="1"/>
  <c r="O183" i="1"/>
  <c r="I183" i="1"/>
  <c r="N183" i="1" s="1"/>
  <c r="I182" i="1"/>
  <c r="N182" i="1" s="1"/>
  <c r="O181" i="1"/>
  <c r="N181" i="1"/>
  <c r="P181" i="1"/>
  <c r="N180" i="1"/>
  <c r="O180" i="1"/>
  <c r="P180" i="1"/>
  <c r="Q180" i="1" s="1"/>
  <c r="N179" i="1"/>
  <c r="P179" i="1"/>
  <c r="O178" i="1"/>
  <c r="N178" i="1"/>
  <c r="P178" i="1"/>
  <c r="Q178" i="1" s="1"/>
  <c r="N177" i="1"/>
  <c r="O177" i="1"/>
  <c r="P177" i="1"/>
  <c r="N176" i="1"/>
  <c r="P176" i="1"/>
  <c r="O175" i="1"/>
  <c r="N175" i="1"/>
  <c r="P175" i="1"/>
  <c r="Q175" i="1" s="1"/>
  <c r="N174" i="1"/>
  <c r="O174" i="1"/>
  <c r="P174" i="1"/>
  <c r="O173" i="1"/>
  <c r="N173" i="1"/>
  <c r="P173" i="1"/>
  <c r="Q173" i="1" s="1"/>
  <c r="O172" i="1"/>
  <c r="N172" i="1"/>
  <c r="P172" i="1"/>
  <c r="N171" i="1"/>
  <c r="P171" i="1"/>
  <c r="Q171" i="1" s="1"/>
  <c r="O170" i="1"/>
  <c r="N170" i="1"/>
  <c r="P170" i="1"/>
  <c r="O169" i="1"/>
  <c r="N169" i="1"/>
  <c r="P169" i="1"/>
  <c r="N168" i="1"/>
  <c r="O168" i="1"/>
  <c r="P168" i="1"/>
  <c r="O167" i="1"/>
  <c r="N167" i="1"/>
  <c r="P167" i="1"/>
  <c r="Q167" i="1" s="1"/>
  <c r="O166" i="1"/>
  <c r="N166" i="1"/>
  <c r="P166" i="1"/>
  <c r="O165" i="1"/>
  <c r="P165" i="1"/>
  <c r="I165" i="1"/>
  <c r="N165" i="1" s="1"/>
  <c r="O164" i="1"/>
  <c r="I164" i="1"/>
  <c r="N164" i="1" s="1"/>
  <c r="O163" i="1"/>
  <c r="I163" i="1"/>
  <c r="N163" i="1" s="1"/>
  <c r="N162" i="1"/>
  <c r="O162" i="1"/>
  <c r="P162" i="1"/>
  <c r="Q162" i="1" s="1"/>
  <c r="N161" i="1"/>
  <c r="P161" i="1"/>
  <c r="I160" i="1"/>
  <c r="N160" i="1" s="1"/>
  <c r="I159" i="1"/>
  <c r="N159" i="1" s="1"/>
  <c r="N158" i="1"/>
  <c r="P158" i="1"/>
  <c r="I157" i="1"/>
  <c r="N157" i="1" s="1"/>
  <c r="I156" i="1"/>
  <c r="N156" i="1" s="1"/>
  <c r="H155" i="1"/>
  <c r="N155" i="1" s="1"/>
  <c r="O154" i="1"/>
  <c r="H154" i="1"/>
  <c r="N154" i="1" s="1"/>
  <c r="N153" i="1"/>
  <c r="I153" i="1"/>
  <c r="O153" i="1" s="1"/>
  <c r="N152" i="1"/>
  <c r="I152" i="1"/>
  <c r="O152" i="1" s="1"/>
  <c r="N151" i="1"/>
  <c r="O151" i="1"/>
  <c r="P151" i="1"/>
  <c r="Q151" i="1" s="1"/>
  <c r="N150" i="1"/>
  <c r="P150" i="1"/>
  <c r="I149" i="1"/>
  <c r="N149" i="1" s="1"/>
  <c r="I148" i="1"/>
  <c r="N148" i="1" s="1"/>
  <c r="N147" i="1"/>
  <c r="P147" i="1"/>
  <c r="Q147" i="1" s="1"/>
  <c r="O146" i="1"/>
  <c r="N146" i="1"/>
  <c r="P146" i="1"/>
  <c r="N145" i="1"/>
  <c r="O145" i="1"/>
  <c r="P145" i="1"/>
  <c r="N144" i="1"/>
  <c r="P144" i="1"/>
  <c r="Q144" i="1" s="1"/>
  <c r="O143" i="1"/>
  <c r="N143" i="1"/>
  <c r="P143" i="1"/>
  <c r="O142" i="1"/>
  <c r="I142" i="1"/>
  <c r="N142" i="1" s="1"/>
  <c r="O141" i="1"/>
  <c r="I141" i="1"/>
  <c r="N141" i="1" s="1"/>
  <c r="N140" i="1"/>
  <c r="O140" i="1"/>
  <c r="P140" i="1"/>
  <c r="Q140" i="1" s="1"/>
  <c r="N139" i="1"/>
  <c r="P139" i="1"/>
  <c r="O138" i="1"/>
  <c r="N138" i="1"/>
  <c r="P138" i="1"/>
  <c r="Q138" i="1" s="1"/>
  <c r="N137" i="1"/>
  <c r="O137" i="1"/>
  <c r="P137" i="1"/>
  <c r="N136" i="1"/>
  <c r="P136" i="1"/>
  <c r="N135" i="1"/>
  <c r="P135" i="1"/>
  <c r="O134" i="1"/>
  <c r="N134" i="1"/>
  <c r="P134" i="1"/>
  <c r="N133" i="1"/>
  <c r="P133" i="1"/>
  <c r="Q133" i="1" s="1"/>
  <c r="N132" i="1"/>
  <c r="P132" i="1"/>
  <c r="N131" i="1"/>
  <c r="O131" i="1"/>
  <c r="P131" i="1"/>
  <c r="Q131" i="1" s="1"/>
  <c r="N130" i="1"/>
  <c r="P130" i="1"/>
  <c r="O129" i="1"/>
  <c r="N129" i="1"/>
  <c r="P129" i="1"/>
  <c r="Q129" i="1" s="1"/>
  <c r="N128" i="1"/>
  <c r="O128" i="1"/>
  <c r="P128" i="1"/>
  <c r="N127" i="1"/>
  <c r="P127" i="1"/>
  <c r="Q127" i="1" s="1"/>
  <c r="O126" i="1"/>
  <c r="N126" i="1"/>
  <c r="P126" i="1"/>
  <c r="N125" i="1"/>
  <c r="P125" i="1"/>
  <c r="Q125" i="1" s="1"/>
  <c r="N124" i="1"/>
  <c r="P124" i="1"/>
  <c r="N123" i="1"/>
  <c r="O123" i="1"/>
  <c r="P123" i="1"/>
  <c r="Q123" i="1" s="1"/>
  <c r="N122" i="1"/>
  <c r="P122" i="1"/>
  <c r="N121" i="1"/>
  <c r="P121" i="1"/>
  <c r="N120" i="1"/>
  <c r="O120" i="1"/>
  <c r="P120" i="1"/>
  <c r="Q120" i="1" s="1"/>
  <c r="N119" i="1"/>
  <c r="P119" i="1"/>
  <c r="N118" i="1"/>
  <c r="P118" i="1"/>
  <c r="N117" i="1"/>
  <c r="O117" i="1"/>
  <c r="P117" i="1"/>
  <c r="Q117" i="1" s="1"/>
  <c r="N116" i="1"/>
  <c r="P116" i="1"/>
  <c r="O115" i="1"/>
  <c r="N115" i="1"/>
  <c r="P115" i="1"/>
  <c r="Q115" i="1" s="1"/>
  <c r="N114" i="1"/>
  <c r="O114" i="1"/>
  <c r="P114" i="1"/>
  <c r="N113" i="1"/>
  <c r="P113" i="1"/>
  <c r="Q113" i="1" s="1"/>
  <c r="O112" i="1"/>
  <c r="N112" i="1"/>
  <c r="P112" i="1"/>
  <c r="P156" i="1" l="1"/>
  <c r="P308" i="1"/>
  <c r="P276" i="1"/>
  <c r="Q276" i="1" s="1"/>
  <c r="P153" i="1"/>
  <c r="Q153" i="1" s="1"/>
  <c r="P160" i="1"/>
  <c r="Q160" i="1" s="1"/>
  <c r="P62" i="1"/>
  <c r="Q62" i="1" s="1"/>
  <c r="P212" i="1"/>
  <c r="S212" i="1" s="1"/>
  <c r="P215" i="1"/>
  <c r="P149" i="1"/>
  <c r="Q149" i="1" s="1"/>
  <c r="P44" i="1"/>
  <c r="Q44" i="1" s="1"/>
  <c r="P142" i="1"/>
  <c r="Q142" i="1" s="1"/>
  <c r="P45" i="1"/>
  <c r="Q45" i="1" s="1"/>
  <c r="P97" i="1"/>
  <c r="Q97" i="1" s="1"/>
  <c r="P98" i="1"/>
  <c r="S98" i="1" s="1"/>
  <c r="P148" i="1"/>
  <c r="Q148" i="1" s="1"/>
  <c r="P155" i="1"/>
  <c r="Q155" i="1" s="1"/>
  <c r="P157" i="1"/>
  <c r="Q157" i="1" s="1"/>
  <c r="P159" i="1"/>
  <c r="Q159" i="1" s="1"/>
  <c r="P164" i="1"/>
  <c r="Q164" i="1" s="1"/>
  <c r="P222" i="1"/>
  <c r="Q222" i="1" s="1"/>
  <c r="P307" i="1"/>
  <c r="Q307" i="1" s="1"/>
  <c r="P46" i="1"/>
  <c r="Q46" i="1" s="1"/>
  <c r="P152" i="1"/>
  <c r="Q152" i="1" s="1"/>
  <c r="P182" i="1"/>
  <c r="P277" i="1"/>
  <c r="Q277" i="1" s="1"/>
  <c r="P300" i="1"/>
  <c r="P47" i="1"/>
  <c r="Q47" i="1" s="1"/>
  <c r="P287" i="1"/>
  <c r="Q287" i="1" s="1"/>
  <c r="P65" i="1"/>
  <c r="Q65" i="1" s="1"/>
  <c r="P224" i="1"/>
  <c r="Q224" i="1" s="1"/>
  <c r="P233" i="1"/>
  <c r="S233" i="1" s="1"/>
  <c r="P239" i="1"/>
  <c r="Q239" i="1" s="1"/>
  <c r="P286" i="1"/>
  <c r="Q286" i="1" s="1"/>
  <c r="P40" i="1"/>
  <c r="Q40" i="1" s="1"/>
  <c r="P80" i="1"/>
  <c r="Q80" i="1" s="1"/>
  <c r="P103" i="1"/>
  <c r="S103" i="1" s="1"/>
  <c r="P154" i="1"/>
  <c r="Q154" i="1" s="1"/>
  <c r="P217" i="1"/>
  <c r="P221" i="1"/>
  <c r="S221" i="1" s="1"/>
  <c r="P301" i="1"/>
  <c r="Q301" i="1" s="1"/>
  <c r="P306" i="1"/>
  <c r="Q306" i="1" s="1"/>
  <c r="P309" i="1"/>
  <c r="Q309" i="1" s="1"/>
  <c r="P61" i="1"/>
  <c r="Q61" i="1" s="1"/>
  <c r="P79" i="1"/>
  <c r="Q79" i="1" s="1"/>
  <c r="S254" i="1"/>
  <c r="S188" i="1"/>
  <c r="S26" i="1"/>
  <c r="S19" i="1"/>
  <c r="Q19" i="1"/>
  <c r="S28" i="1"/>
  <c r="Q28" i="1"/>
  <c r="Q12" i="1"/>
  <c r="S12" i="1"/>
  <c r="Q35" i="1"/>
  <c r="Q39" i="1"/>
  <c r="S33" i="1"/>
  <c r="Q33" i="1"/>
  <c r="S14" i="1"/>
  <c r="Q14" i="1"/>
  <c r="Q15" i="1"/>
  <c r="S15" i="1"/>
  <c r="Q21" i="1"/>
  <c r="S21" i="1"/>
  <c r="S30" i="1"/>
  <c r="Q30" i="1"/>
  <c r="O13" i="1"/>
  <c r="O16" i="1"/>
  <c r="O20" i="1"/>
  <c r="O21" i="1"/>
  <c r="O25" i="1"/>
  <c r="Q25" i="1"/>
  <c r="P32" i="1"/>
  <c r="Q32" i="1" s="1"/>
  <c r="O33" i="1"/>
  <c r="P38" i="1"/>
  <c r="Q38" i="1" s="1"/>
  <c r="Q41" i="1"/>
  <c r="O41" i="1"/>
  <c r="P42" i="1"/>
  <c r="Q42" i="1" s="1"/>
  <c r="S51" i="1"/>
  <c r="Q51" i="1"/>
  <c r="Q57" i="1"/>
  <c r="S57" i="1"/>
  <c r="Q67" i="1"/>
  <c r="S67" i="1"/>
  <c r="S71" i="1"/>
  <c r="Q71" i="1"/>
  <c r="S77" i="1"/>
  <c r="Q77" i="1"/>
  <c r="S84" i="1"/>
  <c r="Q84" i="1"/>
  <c r="S95" i="1"/>
  <c r="Q95" i="1"/>
  <c r="Q96" i="1"/>
  <c r="S100" i="1"/>
  <c r="Q100" i="1"/>
  <c r="S101" i="1"/>
  <c r="Q101" i="1"/>
  <c r="Q103" i="1"/>
  <c r="S106" i="1"/>
  <c r="Q106" i="1"/>
  <c r="O12" i="1"/>
  <c r="O15" i="1"/>
  <c r="P18" i="1"/>
  <c r="Q18" i="1" s="1"/>
  <c r="O19" i="1"/>
  <c r="P23" i="1"/>
  <c r="O28" i="1"/>
  <c r="P31" i="1"/>
  <c r="P36" i="1"/>
  <c r="Q36" i="1" s="1"/>
  <c r="Q37" i="1"/>
  <c r="N39" i="1"/>
  <c r="P43" i="1"/>
  <c r="S55" i="1"/>
  <c r="Q55" i="1"/>
  <c r="Q83" i="1"/>
  <c r="S83" i="1"/>
  <c r="Q89" i="1"/>
  <c r="S89" i="1"/>
  <c r="S93" i="1"/>
  <c r="Q93" i="1"/>
  <c r="Q26" i="1"/>
  <c r="Q49" i="1"/>
  <c r="S49" i="1"/>
  <c r="S53" i="1"/>
  <c r="Q53" i="1"/>
  <c r="S59" i="1"/>
  <c r="Q59" i="1"/>
  <c r="S69" i="1"/>
  <c r="Q69" i="1"/>
  <c r="Q75" i="1"/>
  <c r="S75" i="1"/>
  <c r="S81" i="1"/>
  <c r="Q81" i="1"/>
  <c r="S87" i="1"/>
  <c r="Q87" i="1"/>
  <c r="Q104" i="1"/>
  <c r="S104" i="1"/>
  <c r="S108" i="1"/>
  <c r="Q108" i="1"/>
  <c r="S109" i="1"/>
  <c r="Q109" i="1"/>
  <c r="S73" i="1"/>
  <c r="Q73" i="1"/>
  <c r="S85" i="1"/>
  <c r="Q85" i="1"/>
  <c r="S91" i="1"/>
  <c r="Q91" i="1"/>
  <c r="Q102" i="1"/>
  <c r="S102" i="1"/>
  <c r="P48" i="1"/>
  <c r="Q48" i="1" s="1"/>
  <c r="O50" i="1"/>
  <c r="O55" i="1"/>
  <c r="O58" i="1"/>
  <c r="P66" i="1"/>
  <c r="Q66" i="1" s="1"/>
  <c r="O68" i="1"/>
  <c r="O73" i="1"/>
  <c r="O76" i="1"/>
  <c r="O81" i="1"/>
  <c r="O84" i="1"/>
  <c r="O87" i="1"/>
  <c r="O90" i="1"/>
  <c r="O95" i="1"/>
  <c r="O105" i="1"/>
  <c r="O36" i="1"/>
  <c r="O44" i="1"/>
  <c r="O45" i="1"/>
  <c r="O49" i="1"/>
  <c r="O52" i="1"/>
  <c r="O57" i="1"/>
  <c r="O60" i="1"/>
  <c r="O67" i="1"/>
  <c r="O70" i="1"/>
  <c r="O75" i="1"/>
  <c r="O78" i="1"/>
  <c r="O79" i="1"/>
  <c r="O96" i="1"/>
  <c r="O110" i="1"/>
  <c r="O51" i="1"/>
  <c r="O54" i="1"/>
  <c r="O59" i="1"/>
  <c r="O69" i="1"/>
  <c r="O72" i="1"/>
  <c r="O77" i="1"/>
  <c r="O86" i="1"/>
  <c r="O91" i="1"/>
  <c r="O94" i="1"/>
  <c r="O101" i="1"/>
  <c r="O106" i="1"/>
  <c r="O109" i="1"/>
  <c r="S112" i="1"/>
  <c r="Q112" i="1"/>
  <c r="Q118" i="1"/>
  <c r="S118" i="1"/>
  <c r="S122" i="1"/>
  <c r="Q122" i="1"/>
  <c r="S126" i="1"/>
  <c r="Q126" i="1"/>
  <c r="Q132" i="1"/>
  <c r="S132" i="1"/>
  <c r="S137" i="1"/>
  <c r="Q137" i="1"/>
  <c r="S145" i="1"/>
  <c r="Q145" i="1"/>
  <c r="S165" i="1"/>
  <c r="Q165" i="1"/>
  <c r="S176" i="1"/>
  <c r="Q176" i="1"/>
  <c r="Q181" i="1"/>
  <c r="S181" i="1"/>
  <c r="Q184" i="1"/>
  <c r="S184" i="1"/>
  <c r="S185" i="1"/>
  <c r="Q185" i="1"/>
  <c r="S187" i="1"/>
  <c r="Q187" i="1"/>
  <c r="Q217" i="1"/>
  <c r="Q121" i="1"/>
  <c r="S121" i="1"/>
  <c r="S136" i="1"/>
  <c r="Q136" i="1"/>
  <c r="S143" i="1"/>
  <c r="Q143" i="1"/>
  <c r="S154" i="1"/>
  <c r="S161" i="1"/>
  <c r="Q161" i="1"/>
  <c r="S172" i="1"/>
  <c r="Q172" i="1"/>
  <c r="S174" i="1"/>
  <c r="Q174" i="1"/>
  <c r="Q182" i="1"/>
  <c r="S192" i="1"/>
  <c r="Q192" i="1"/>
  <c r="Q200" i="1"/>
  <c r="S200" i="1"/>
  <c r="S201" i="1"/>
  <c r="Q201" i="1"/>
  <c r="S116" i="1"/>
  <c r="Q116" i="1"/>
  <c r="Q124" i="1"/>
  <c r="S124" i="1"/>
  <c r="S130" i="1"/>
  <c r="Q130" i="1"/>
  <c r="S134" i="1"/>
  <c r="Q134" i="1"/>
  <c r="Q135" i="1"/>
  <c r="S135" i="1"/>
  <c r="S150" i="1"/>
  <c r="Q150" i="1"/>
  <c r="S158" i="1"/>
  <c r="Q158" i="1"/>
  <c r="S169" i="1"/>
  <c r="Q169" i="1"/>
  <c r="Q170" i="1"/>
  <c r="S170" i="1"/>
  <c r="S179" i="1"/>
  <c r="Q179" i="1"/>
  <c r="Q197" i="1"/>
  <c r="S197" i="1"/>
  <c r="Q207" i="1"/>
  <c r="S207" i="1"/>
  <c r="S114" i="1"/>
  <c r="Q114" i="1"/>
  <c r="S119" i="1"/>
  <c r="Q119" i="1"/>
  <c r="S128" i="1"/>
  <c r="Q128" i="1"/>
  <c r="S139" i="1"/>
  <c r="Q139" i="1"/>
  <c r="S146" i="1"/>
  <c r="Q146" i="1"/>
  <c r="S148" i="1"/>
  <c r="Q156" i="1"/>
  <c r="S166" i="1"/>
  <c r="Q166" i="1"/>
  <c r="S168" i="1"/>
  <c r="Q168" i="1"/>
  <c r="S177" i="1"/>
  <c r="Q177" i="1"/>
  <c r="S195" i="1"/>
  <c r="Q195" i="1"/>
  <c r="Q204" i="1"/>
  <c r="S204" i="1"/>
  <c r="O116" i="1"/>
  <c r="O119" i="1"/>
  <c r="O122" i="1"/>
  <c r="O125" i="1"/>
  <c r="O130" i="1"/>
  <c r="O133" i="1"/>
  <c r="O136" i="1"/>
  <c r="O139" i="1"/>
  <c r="P141" i="1"/>
  <c r="O150" i="1"/>
  <c r="O158" i="1"/>
  <c r="O161" i="1"/>
  <c r="P163" i="1"/>
  <c r="O171" i="1"/>
  <c r="O176" i="1"/>
  <c r="O179" i="1"/>
  <c r="P183" i="1"/>
  <c r="Q183" i="1" s="1"/>
  <c r="O185" i="1"/>
  <c r="O187" i="1"/>
  <c r="P190" i="1"/>
  <c r="P194" i="1"/>
  <c r="Q194" i="1" s="1"/>
  <c r="O195" i="1"/>
  <c r="P199" i="1"/>
  <c r="P203" i="1"/>
  <c r="S209" i="1"/>
  <c r="P210" i="1"/>
  <c r="N211" i="1"/>
  <c r="N216" i="1"/>
  <c r="S225" i="1"/>
  <c r="Q225" i="1"/>
  <c r="Q243" i="1"/>
  <c r="S243" i="1"/>
  <c r="Q251" i="1"/>
  <c r="S251" i="1"/>
  <c r="S258" i="1"/>
  <c r="Q258" i="1"/>
  <c r="Q263" i="1"/>
  <c r="S263" i="1"/>
  <c r="O113" i="1"/>
  <c r="O118" i="1"/>
  <c r="O121" i="1"/>
  <c r="O124" i="1"/>
  <c r="O127" i="1"/>
  <c r="O132" i="1"/>
  <c r="O135" i="1"/>
  <c r="O144" i="1"/>
  <c r="O147" i="1"/>
  <c r="O148" i="1"/>
  <c r="O155" i="1"/>
  <c r="O156" i="1"/>
  <c r="O159" i="1"/>
  <c r="Q223" i="1"/>
  <c r="S223" i="1"/>
  <c r="S249" i="1"/>
  <c r="Q249" i="1"/>
  <c r="Q256" i="1"/>
  <c r="S261" i="1"/>
  <c r="Q261" i="1"/>
  <c r="Q274" i="1"/>
  <c r="S274" i="1"/>
  <c r="Q278" i="1"/>
  <c r="O149" i="1"/>
  <c r="O157" i="1"/>
  <c r="O160" i="1"/>
  <c r="O182" i="1"/>
  <c r="Q188" i="1"/>
  <c r="Q193" i="1"/>
  <c r="Q202" i="1"/>
  <c r="Q206" i="1"/>
  <c r="Q212" i="1"/>
  <c r="S213" i="1"/>
  <c r="Q219" i="1"/>
  <c r="S219" i="1"/>
  <c r="S229" i="1"/>
  <c r="Q229" i="1"/>
  <c r="S241" i="1"/>
  <c r="Q241" i="1"/>
  <c r="S247" i="1"/>
  <c r="Q247" i="1"/>
  <c r="S272" i="1"/>
  <c r="Q272" i="1"/>
  <c r="S280" i="1"/>
  <c r="Q280" i="1"/>
  <c r="O212" i="1"/>
  <c r="S215" i="1"/>
  <c r="Q215" i="1"/>
  <c r="O218" i="1"/>
  <c r="P218" i="1"/>
  <c r="Q218" i="1" s="1"/>
  <c r="Q221" i="1"/>
  <c r="Q227" i="1"/>
  <c r="S227" i="1"/>
  <c r="S238" i="1"/>
  <c r="Q238" i="1"/>
  <c r="S270" i="1"/>
  <c r="Q270" i="1"/>
  <c r="O213" i="1"/>
  <c r="O220" i="1"/>
  <c r="O225" i="1"/>
  <c r="O228" i="1"/>
  <c r="S230" i="1"/>
  <c r="Q231" i="1"/>
  <c r="P234" i="1"/>
  <c r="O252" i="1"/>
  <c r="O255" i="1"/>
  <c r="P257" i="1"/>
  <c r="Q257" i="1" s="1"/>
  <c r="O258" i="1"/>
  <c r="O262" i="1"/>
  <c r="O263" i="1"/>
  <c r="O267" i="1"/>
  <c r="Q267" i="1"/>
  <c r="O275" i="1"/>
  <c r="O278" i="1"/>
  <c r="O280" i="1"/>
  <c r="S284" i="1"/>
  <c r="Q284" i="1"/>
  <c r="Q289" i="1"/>
  <c r="S289" i="1"/>
  <c r="Q302" i="1"/>
  <c r="S302" i="1"/>
  <c r="S303" i="1"/>
  <c r="Q303" i="1"/>
  <c r="S308" i="1"/>
  <c r="Q308" i="1"/>
  <c r="Q311" i="1"/>
  <c r="S311" i="1"/>
  <c r="O219" i="1"/>
  <c r="O222" i="1"/>
  <c r="O223" i="1"/>
  <c r="O233" i="1"/>
  <c r="O235" i="1"/>
  <c r="P237" i="1"/>
  <c r="Q237" i="1" s="1"/>
  <c r="O238" i="1"/>
  <c r="O239" i="1"/>
  <c r="P240" i="1"/>
  <c r="Q240" i="1" s="1"/>
  <c r="O240" i="1"/>
  <c r="O242" i="1"/>
  <c r="O243" i="1"/>
  <c r="O247" i="1"/>
  <c r="P260" i="1"/>
  <c r="Q260" i="1" s="1"/>
  <c r="O261" i="1"/>
  <c r="P265" i="1"/>
  <c r="O270" i="1"/>
  <c r="P279" i="1"/>
  <c r="Q279" i="1" s="1"/>
  <c r="S294" i="1"/>
  <c r="Q294" i="1"/>
  <c r="Q300" i="1"/>
  <c r="S310" i="1"/>
  <c r="Q310" i="1"/>
  <c r="S316" i="1"/>
  <c r="Q316" i="1"/>
  <c r="O230" i="1"/>
  <c r="P232" i="1"/>
  <c r="P236" i="1"/>
  <c r="O241" i="1"/>
  <c r="P245" i="1"/>
  <c r="O250" i="1"/>
  <c r="O251" i="1"/>
  <c r="O256" i="1"/>
  <c r="P259" i="1"/>
  <c r="O264" i="1"/>
  <c r="O266" i="1"/>
  <c r="P268" i="1"/>
  <c r="O273" i="1"/>
  <c r="O274" i="1"/>
  <c r="O281" i="1"/>
  <c r="S291" i="1"/>
  <c r="Q291" i="1"/>
  <c r="S306" i="1"/>
  <c r="Q254" i="1"/>
  <c r="O277" i="1"/>
  <c r="S282" i="1"/>
  <c r="Q285" i="1"/>
  <c r="S285" i="1"/>
  <c r="Q288" i="1"/>
  <c r="S288" i="1"/>
  <c r="S297" i="1"/>
  <c r="Q297" i="1"/>
  <c r="S313" i="1"/>
  <c r="Q313" i="1"/>
  <c r="O290" i="1"/>
  <c r="P293" i="1"/>
  <c r="O294" i="1"/>
  <c r="P296" i="1"/>
  <c r="O303" i="1"/>
  <c r="P304" i="1"/>
  <c r="O309" i="1"/>
  <c r="O312" i="1"/>
  <c r="P315" i="1"/>
  <c r="O295" i="1"/>
  <c r="O286" i="1"/>
  <c r="O300" i="1"/>
  <c r="O306" i="1"/>
  <c r="O316" i="1"/>
  <c r="S152" i="1" l="1"/>
  <c r="Q98" i="1"/>
  <c r="Q233" i="1"/>
  <c r="S159" i="1"/>
  <c r="S79" i="1"/>
  <c r="S39" i="1"/>
  <c r="S61" i="1"/>
  <c r="S45" i="1"/>
  <c r="S300" i="1"/>
  <c r="S286" i="1"/>
  <c r="S156" i="1"/>
  <c r="S276" i="1"/>
  <c r="S96" i="1"/>
  <c r="S47" i="1"/>
  <c r="S256" i="1"/>
  <c r="S35" i="1"/>
  <c r="S37" i="1"/>
  <c r="S23" i="1"/>
  <c r="Q23" i="1"/>
  <c r="S65" i="1"/>
  <c r="S43" i="1"/>
  <c r="Q43" i="1"/>
  <c r="S31" i="1"/>
  <c r="Q31" i="1"/>
  <c r="S41" i="1"/>
  <c r="S17" i="1"/>
  <c r="S268" i="1"/>
  <c r="Q268" i="1"/>
  <c r="S296" i="1"/>
  <c r="Q296" i="1"/>
  <c r="S239" i="1"/>
  <c r="S199" i="1"/>
  <c r="Q199" i="1"/>
  <c r="S234" i="1"/>
  <c r="Q234" i="1"/>
  <c r="Q236" i="1"/>
  <c r="S236" i="1"/>
  <c r="S278" i="1"/>
  <c r="S210" i="1"/>
  <c r="Q210" i="1"/>
  <c r="S193" i="1"/>
  <c r="S217" i="1"/>
  <c r="S245" i="1"/>
  <c r="Q245" i="1"/>
  <c r="S304" i="1"/>
  <c r="Q304" i="1"/>
  <c r="S315" i="1"/>
  <c r="Q315" i="1"/>
  <c r="S293" i="1"/>
  <c r="Q293" i="1"/>
  <c r="Q259" i="1"/>
  <c r="S259" i="1"/>
  <c r="S232" i="1"/>
  <c r="Q232" i="1"/>
  <c r="S265" i="1"/>
  <c r="Q265" i="1"/>
  <c r="S163" i="1"/>
  <c r="Q163" i="1"/>
  <c r="S141" i="1"/>
  <c r="Q141" i="1"/>
  <c r="S182" i="1"/>
  <c r="S203" i="1"/>
  <c r="Q203" i="1"/>
  <c r="S190" i="1"/>
  <c r="Q190" i="1"/>
</calcChain>
</file>

<file path=xl/sharedStrings.xml><?xml version="1.0" encoding="utf-8"?>
<sst xmlns="http://schemas.openxmlformats.org/spreadsheetml/2006/main" count="667" uniqueCount="211">
  <si>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</si>
  <si>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</si>
  <si>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</si>
  <si>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 xml:space="preserve"> 18 декабря 2019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</si>
  <si>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</si>
  <si>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</si>
  <si>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</si>
  <si>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</si>
  <si>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</si>
  <si>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</si>
  <si>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</si>
  <si>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</si>
  <si>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</si>
  <si>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</si>
  <si>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</si>
  <si>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</si>
  <si>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</si>
  <si>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</si>
  <si>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</si>
  <si>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</si>
  <si>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А</t>
  </si>
  <si>
    <t>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</si>
  <si>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</si>
  <si>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</si>
  <si>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</si>
  <si>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</si>
  <si>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</si>
  <si>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</si>
  <si>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</si>
  <si>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</si>
  <si>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</si>
  <si>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</si>
  <si>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</si>
  <si>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</si>
  <si>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</si>
  <si>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</si>
  <si>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</si>
  <si>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</si>
  <si>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</si>
  <si>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В резерве. Согласно графику работы силовых тр-ров.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</si>
  <si>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</si>
  <si>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</si>
  <si>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</si>
  <si>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</si>
  <si>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</si>
  <si>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</si>
  <si>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</si>
  <si>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</si>
  <si>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</si>
  <si>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</si>
  <si>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</si>
  <si>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</si>
  <si>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</si>
  <si>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</si>
  <si>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</si>
  <si>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</si>
  <si>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</si>
  <si>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</si>
  <si>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</si>
  <si>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</si>
  <si>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</si>
  <si>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</si>
  <si>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</si>
  <si>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</si>
  <si>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</si>
  <si>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</si>
  <si>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</si>
  <si>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</si>
  <si>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</si>
  <si>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</si>
  <si>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</si>
  <si>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</si>
  <si>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</si>
  <si>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</si>
  <si>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</si>
  <si>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</si>
  <si>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</si>
  <si>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</si>
  <si>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</si>
  <si>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</si>
  <si>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</si>
  <si>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</si>
  <si>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</si>
  <si>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</si>
  <si>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</si>
  <si>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</si>
  <si>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</si>
  <si>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</si>
  <si>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</si>
  <si>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</si>
  <si>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</si>
  <si>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</si>
  <si>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</si>
  <si>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</si>
  <si>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</si>
  <si>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</si>
  <si>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</si>
  <si>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</si>
  <si>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</si>
  <si>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</si>
  <si>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</si>
  <si>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</si>
  <si>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</si>
  <si>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</si>
  <si>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</si>
  <si>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</si>
  <si>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</si>
  <si>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</si>
  <si>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</si>
  <si>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</si>
  <si>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</si>
  <si>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</si>
  <si>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</si>
  <si>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</si>
  <si>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</si>
  <si>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</si>
  <si>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</si>
  <si>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</si>
  <si>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</si>
  <si>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</si>
  <si>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</si>
  <si>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</si>
  <si>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</si>
  <si>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</si>
  <si>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</si>
  <si>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</si>
  <si>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</si>
  <si>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</si>
  <si>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</si>
  <si>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</si>
  <si>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</si>
  <si>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</si>
  <si>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</si>
  <si>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</si>
  <si>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</si>
  <si>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</si>
  <si>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</si>
  <si>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</si>
  <si>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</si>
  <si>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</si>
  <si>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</si>
  <si>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</si>
  <si>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</si>
  <si>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</si>
  <si>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</si>
  <si>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</si>
  <si>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</si>
  <si>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</si>
  <si>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</si>
  <si>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</si>
  <si>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</si>
  <si>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</si>
  <si>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</si>
  <si>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По режиму сети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</si>
  <si>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</si>
  <si>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</si>
  <si>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</si>
  <si>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</si>
  <si>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</si>
  <si>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</si>
  <si>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</si>
  <si>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</si>
  <si>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</si>
  <si>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</si>
  <si>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</si>
  <si>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</si>
  <si>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</si>
  <si>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</si>
  <si>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</si>
  <si>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</si>
  <si>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</si>
  <si>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</si>
  <si>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</si>
  <si>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</si>
  <si>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</si>
  <si>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</si>
  <si>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</si>
  <si>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</si>
  <si>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</si>
  <si>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</si>
  <si>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</si>
  <si>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</si>
  <si>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</si>
  <si>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</si>
  <si>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</si>
  <si>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</si>
  <si>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</si>
  <si>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</si>
  <si>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</si>
  <si>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</si>
  <si>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</si>
  <si>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</si>
  <si>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</si>
  <si>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</si>
  <si>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</si>
  <si>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</si>
  <si>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</si>
  <si>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</si>
  <si>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</si>
  <si>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</si>
  <si>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</si>
  <si>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</si>
  <si>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</si>
  <si>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</si>
  <si>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</si>
  <si>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</si>
  <si>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</si>
  <si>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</si>
  <si>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</si>
  <si>
    <t>Приложение 2.</t>
  </si>
  <si>
    <t>Моглино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</si>
</sst>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6" fontId="1" fillId="0" borderId="1" xfId="0" applyNumberFormat="1" applyFont="1" applyFill="1" applyBorder="1"/>
    <xf numFmtId="165" fontId="1" fillId="0" borderId="1" xfId="0" applyNumberFormat="1" applyFont="1" applyFill="1" applyBorder="1"/>
    <xf numFmtId="165" fontId="1" fillId="0" borderId="4" xfId="0" applyNumberFormat="1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5" fontId="1" fillId="0" borderId="4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/>
    <xf numFmtId="166" fontId="1" fillId="0" borderId="4" xfId="0" applyNumberFormat="1" applyFont="1" applyFill="1" applyBorder="1"/>
    <xf numFmtId="165" fontId="1" fillId="0" borderId="4" xfId="0" applyNumberFormat="1" applyFont="1" applyFill="1" applyBorder="1"/>
    <xf numFmtId="0" fontId="3" fillId="0" borderId="4" xfId="0" applyFont="1" applyFill="1" applyBorder="1" applyAlignment="1">
      <alignment wrapText="1"/>
    </xf>
    <xf numFmtId="0" fontId="1" fillId="0" borderId="10" xfId="0" applyFont="1" applyFill="1" applyBorder="1" applyAlignment="1">
      <alignment horizontal="center"/>
    </xf>
    <xf numFmtId="0" fontId="3" fillId="0" borderId="4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165" fontId="1" fillId="0" borderId="4" xfId="0" applyNumberFormat="1" applyFont="1" applyFill="1" applyBorder="1" applyAlignment="1">
      <alignment horizontal="center"/>
    </xf>
    <xf numFmtId="0" fontId="1" fillId="0" borderId="8" xfId="0" applyFont="1" applyFill="1" applyBorder="1"/>
    <xf numFmtId="0" fontId="5" fillId="0" borderId="0" xfId="0" applyFont="1" applyFill="1"/>
    <xf numFmtId="0" fontId="1" fillId="0" borderId="9" xfId="0" applyFont="1" applyFill="1" applyBorder="1"/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166" fontId="4" fillId="0" borderId="0" xfId="0" applyNumberFormat="1" applyFont="1" applyFill="1"/>
    <xf numFmtId="166" fontId="1" fillId="0" borderId="0" xfId="0" applyNumberFormat="1" applyFont="1" applyFill="1"/>
    <xf numFmtId="165" fontId="1" fillId="0" borderId="2" xfId="0" applyNumberFormat="1" applyFont="1" applyFill="1" applyBorder="1" applyAlignment="1">
      <alignment horizontal="right"/>
    </xf>
    <xf numFmtId="165" fontId="1" fillId="0" borderId="4" xfId="0" applyNumberFormat="1" applyFont="1" applyFill="1" applyBorder="1" applyAlignment="1">
      <alignment horizontal="right"/>
    </xf>
    <xf numFmtId="165" fontId="1" fillId="0" borderId="3" xfId="0" applyNumberFormat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7" xfId="0" applyFont="1" applyFill="1" applyBorder="1"/>
    <xf numFmtId="164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0;&#1088;&#1080;&#1083;&#1083;&#1086;&#1074;/&#1050;&#1086;&#1085;&#1090;&#1088;&#1047;&#1072;&#1084;/19%20zima/&#1047;&#1080;&#1084;&#1072;%2019(&#1088;&#1072;&#1073;&#1086;&#1095;&#1077;&#1077;)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ист1"/>
      <sheetName val="Приложение 4"/>
      <sheetName val="Стандарт"/>
      <sheetName val="Лист 4"/>
      <sheetName val="Лист 3"/>
    </sheetNames>
    <sheetDataSet>
      <sheetData sheetId="0"/>
      <sheetData sheetId="1">
        <row r="113">
          <cell r="U113">
            <v>2.317128476368973</v>
          </cell>
          <cell r="AJ113">
            <v>3.1084564336660723</v>
          </cell>
        </row>
        <row r="118">
          <cell r="U118">
            <v>0.93763377618343069</v>
          </cell>
          <cell r="AJ118">
            <v>0.94880346015389283</v>
          </cell>
        </row>
        <row r="126">
          <cell r="U126">
            <v>5.6847215781497686</v>
          </cell>
          <cell r="AJ126">
            <v>8.4895392158598568</v>
          </cell>
        </row>
        <row r="128">
          <cell r="U128">
            <v>2.3714896706163402</v>
          </cell>
          <cell r="AJ128">
            <v>2.4435581447225685</v>
          </cell>
        </row>
        <row r="130">
          <cell r="U130">
            <v>8.9096432686163141</v>
          </cell>
          <cell r="AJ130">
            <v>17.25471400888928</v>
          </cell>
        </row>
        <row r="142">
          <cell r="U142">
            <v>3.3860037154153266</v>
          </cell>
          <cell r="AJ142">
            <v>3.5424598490553985</v>
          </cell>
        </row>
        <row r="164">
          <cell r="U164">
            <v>0.515881381714828</v>
          </cell>
          <cell r="AJ164">
            <v>0.72702094181667143</v>
          </cell>
        </row>
        <row r="166">
          <cell r="U166">
            <v>1.8369560011061776</v>
          </cell>
          <cell r="AJ166">
            <v>2.5385082044381893</v>
          </cell>
        </row>
        <row r="168">
          <cell r="U168">
            <v>5.5157634542681402</v>
          </cell>
          <cell r="AJ168">
            <v>8.365876406808793</v>
          </cell>
        </row>
        <row r="172">
          <cell r="U172">
            <v>1.1187654613188593</v>
          </cell>
          <cell r="AJ172">
            <v>1.9148029663649471</v>
          </cell>
        </row>
        <row r="174">
          <cell r="U174">
            <v>1.6906346902864615</v>
          </cell>
          <cell r="AJ174">
            <v>2.0955938289659088</v>
          </cell>
        </row>
        <row r="178">
          <cell r="U178">
            <v>0.95337358050241761</v>
          </cell>
          <cell r="AJ178">
            <v>1.5323071310935021</v>
          </cell>
        </row>
        <row r="188">
          <cell r="U188">
            <v>1.7978388693094829</v>
          </cell>
          <cell r="AJ188">
            <v>2.6119399686822815</v>
          </cell>
        </row>
        <row r="190">
          <cell r="U190">
            <v>1.4051183580040507</v>
          </cell>
          <cell r="AJ190">
            <v>2.3008929301816718</v>
          </cell>
        </row>
        <row r="195">
          <cell r="U195">
            <v>2.0091023648784048</v>
          </cell>
          <cell r="AJ195">
            <v>2.6695854528072327</v>
          </cell>
        </row>
        <row r="200">
          <cell r="U200">
            <v>1.4190610980503975</v>
          </cell>
          <cell r="AJ200">
            <v>2.0515967381529929</v>
          </cell>
        </row>
        <row r="209">
          <cell r="U209">
            <v>4.255696068546249</v>
          </cell>
          <cell r="AJ209">
            <v>6.4816080411453454</v>
          </cell>
        </row>
        <row r="213">
          <cell r="U213">
            <v>2.3879575958044148</v>
          </cell>
          <cell r="AJ213">
            <v>2.6682841304029079</v>
          </cell>
        </row>
        <row r="214">
          <cell r="U214">
            <v>0.18404416861177644</v>
          </cell>
          <cell r="AJ214">
            <v>0.21512098698174476</v>
          </cell>
        </row>
        <row r="222">
          <cell r="U222">
            <v>2.4864553082651617</v>
          </cell>
          <cell r="AJ222">
            <v>3.6506741021351106</v>
          </cell>
        </row>
        <row r="229">
          <cell r="U229">
            <v>0.12765353109099645</v>
          </cell>
          <cell r="AJ229">
            <v>0.19148029663649468</v>
          </cell>
        </row>
        <row r="241">
          <cell r="U241">
            <v>0.20720460902209678</v>
          </cell>
          <cell r="AJ241">
            <v>0.20720460902209678</v>
          </cell>
        </row>
        <row r="262">
          <cell r="U262">
            <v>2.4228919055872051</v>
          </cell>
          <cell r="AJ262">
            <v>2.849198928470948</v>
          </cell>
        </row>
        <row r="264">
          <cell r="U264">
            <v>1.6189070387147</v>
          </cell>
          <cell r="AJ264">
            <v>2.1941039349733633</v>
          </cell>
        </row>
        <row r="275">
          <cell r="U275">
            <v>1.808435351744706</v>
          </cell>
          <cell r="AJ275">
            <v>2.4688564719399944</v>
          </cell>
        </row>
        <row r="279">
          <cell r="U279">
            <v>4.6610812353937785</v>
          </cell>
          <cell r="AJ279">
            <v>6.176949875972638</v>
          </cell>
        </row>
        <row r="300">
          <cell r="U300">
            <v>3.1462257672582874</v>
          </cell>
          <cell r="AJ300">
            <v>4.3724432785343241</v>
          </cell>
        </row>
        <row r="310">
          <cell r="U310">
            <v>8.4740875615018252E-2</v>
          </cell>
          <cell r="AJ310">
            <v>0.15383489851135859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8"/>
  <sheetViews>
    <sheetView tabSelected="1" workbookViewId="0">
      <pane ySplit="10" topLeftCell="A11" activePane="bottomLeft" state="frozen"/>
      <selection pane="bottomLeft"/>
    </sheetView>
  </sheetViews>
  <sheetFormatPr defaultRowHeight="15.75" x14ac:dyDescent="0.25"/>
  <cols>
    <col min="1" max="1" width="6.7109375" style="13" customWidth="1"/>
    <col min="2" max="2" width="15.42578125" style="13" customWidth="1"/>
    <col min="3" max="4" width="9.140625" style="13"/>
    <col min="5" max="6" width="6.140625" style="13" customWidth="1"/>
    <col min="7" max="7" width="7.28515625" style="13" customWidth="1"/>
    <col min="8" max="10" width="7.42578125" style="13" customWidth="1"/>
    <col min="11" max="11" width="6" style="13" customWidth="1"/>
    <col min="12" max="12" width="6.140625" style="13" customWidth="1"/>
    <col min="13" max="13" width="7.140625" style="13" customWidth="1"/>
    <col min="14" max="15" width="10" style="13" customWidth="1"/>
    <col min="16" max="16" width="10.140625" style="13" customWidth="1"/>
    <col min="17" max="17" width="8.7109375" style="13" customWidth="1"/>
    <col min="18" max="18" width="14.42578125" style="13" customWidth="1"/>
    <col min="19" max="19" width="10.85546875" style="13" customWidth="1"/>
    <col min="20" max="16384" width="9.140625" style="25"/>
  </cols>
  <sheetData>
    <row r="1" spans="1:19" x14ac:dyDescent="0.25">
      <c r="P1" s="1"/>
      <c r="Q1" s="1"/>
      <c r="R1" s="1"/>
      <c r="S1" s="27" t="s">
        <v>209</v>
      </c>
    </row>
    <row r="2" spans="1:19" ht="6.75" customHeight="1" x14ac:dyDescent="0.25"/>
    <row r="3" spans="1:19" x14ac:dyDescent="0.2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6"/>
    </row>
    <row r="4" spans="1:19" x14ac:dyDescent="0.25">
      <c r="A4" s="45" t="s">
        <v>1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7"/>
    </row>
    <row r="5" spans="1:19" x14ac:dyDescent="0.25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</row>
    <row r="6" spans="1:19" x14ac:dyDescent="0.25">
      <c r="M6" s="1"/>
      <c r="N6" s="1"/>
      <c r="O6" s="1"/>
      <c r="P6" s="49" t="s">
        <v>3</v>
      </c>
      <c r="Q6" s="49"/>
      <c r="R6" s="49"/>
    </row>
    <row r="7" spans="1:19" ht="6" customHeight="1" x14ac:dyDescent="0.25"/>
    <row r="8" spans="1:19" ht="23.25" customHeight="1" x14ac:dyDescent="0.25">
      <c r="A8" s="50" t="s">
        <v>4</v>
      </c>
      <c r="B8" s="50" t="s">
        <v>5</v>
      </c>
      <c r="C8" s="37" t="s">
        <v>6</v>
      </c>
      <c r="D8" s="37" t="s">
        <v>7</v>
      </c>
      <c r="E8" s="28"/>
      <c r="F8" s="28" t="s">
        <v>8</v>
      </c>
      <c r="G8" s="28"/>
      <c r="H8" s="28"/>
      <c r="I8" s="28" t="s">
        <v>9</v>
      </c>
      <c r="J8" s="28"/>
      <c r="K8" s="28"/>
      <c r="L8" s="28" t="s">
        <v>10</v>
      </c>
      <c r="M8" s="28"/>
      <c r="N8" s="37" t="s">
        <v>11</v>
      </c>
      <c r="O8" s="37" t="s">
        <v>12</v>
      </c>
      <c r="P8" s="37" t="s">
        <v>13</v>
      </c>
      <c r="Q8" s="37" t="s">
        <v>14</v>
      </c>
      <c r="R8" s="37" t="s">
        <v>15</v>
      </c>
      <c r="S8" s="37" t="s">
        <v>16</v>
      </c>
    </row>
    <row r="9" spans="1:19" ht="36.75" customHeight="1" x14ac:dyDescent="0.25">
      <c r="A9" s="51"/>
      <c r="B9" s="51"/>
      <c r="C9" s="40"/>
      <c r="D9" s="38"/>
      <c r="E9" s="28" t="s">
        <v>17</v>
      </c>
      <c r="F9" s="28" t="s">
        <v>18</v>
      </c>
      <c r="G9" s="28" t="s">
        <v>19</v>
      </c>
      <c r="H9" s="28" t="s">
        <v>17</v>
      </c>
      <c r="I9" s="28" t="s">
        <v>18</v>
      </c>
      <c r="J9" s="28" t="s">
        <v>19</v>
      </c>
      <c r="K9" s="28" t="s">
        <v>17</v>
      </c>
      <c r="L9" s="28" t="s">
        <v>18</v>
      </c>
      <c r="M9" s="28" t="s">
        <v>19</v>
      </c>
      <c r="N9" s="38"/>
      <c r="O9" s="38"/>
      <c r="P9" s="38"/>
      <c r="Q9" s="38"/>
      <c r="R9" s="40"/>
      <c r="S9" s="38"/>
    </row>
    <row r="10" spans="1:19" ht="33.75" customHeight="1" x14ac:dyDescent="0.25">
      <c r="A10" s="51"/>
      <c r="B10" s="51"/>
      <c r="C10" s="41"/>
      <c r="D10" s="39"/>
      <c r="E10" s="28" t="s">
        <v>20</v>
      </c>
      <c r="F10" s="28" t="s">
        <v>20</v>
      </c>
      <c r="G10" s="28" t="s">
        <v>20</v>
      </c>
      <c r="H10" s="28" t="s">
        <v>20</v>
      </c>
      <c r="I10" s="28" t="s">
        <v>20</v>
      </c>
      <c r="J10" s="28" t="s">
        <v>20</v>
      </c>
      <c r="K10" s="28" t="s">
        <v>21</v>
      </c>
      <c r="L10" s="28" t="s">
        <v>21</v>
      </c>
      <c r="M10" s="28" t="s">
        <v>21</v>
      </c>
      <c r="N10" s="39"/>
      <c r="O10" s="39"/>
      <c r="P10" s="39"/>
      <c r="Q10" s="39"/>
      <c r="R10" s="41"/>
      <c r="S10" s="39"/>
    </row>
    <row r="11" spans="1:19" x14ac:dyDescent="0.25">
      <c r="A11" s="42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4"/>
      <c r="S11" s="24"/>
    </row>
    <row r="12" spans="1:19" x14ac:dyDescent="0.25">
      <c r="A12" s="2">
        <v>2</v>
      </c>
      <c r="B12" s="2" t="s">
        <v>23</v>
      </c>
      <c r="C12" s="2" t="s">
        <v>24</v>
      </c>
      <c r="D12" s="2">
        <v>1.6</v>
      </c>
      <c r="E12" s="2"/>
      <c r="F12" s="2">
        <v>26.4</v>
      </c>
      <c r="G12" s="3">
        <v>88.1</v>
      </c>
      <c r="H12" s="3"/>
      <c r="I12" s="3"/>
      <c r="J12" s="12">
        <v>12.7</v>
      </c>
      <c r="K12" s="3"/>
      <c r="L12" s="3"/>
      <c r="M12" s="3">
        <v>10.4</v>
      </c>
      <c r="N12" s="4">
        <f>SQRT(3)*H12*K12/1000+SQRT(3)*I12*L12/1000</f>
        <v>0</v>
      </c>
      <c r="O12" s="4">
        <f>SQRT(3)*J12*M12/1000</f>
        <v>0.22876927066369729</v>
      </c>
      <c r="P12" s="4">
        <f t="shared" ref="P12:P38" si="0">SQRT(3)*J12*M12/1000</f>
        <v>0.22876927066369729</v>
      </c>
      <c r="Q12" s="5">
        <f t="shared" ref="Q12:Q77" si="1">P12/D12*100</f>
        <v>14.29807941648108</v>
      </c>
      <c r="R12" s="3"/>
      <c r="S12" s="31">
        <f>D12*1.05-(P12+P13)</f>
        <v>1.3503560903034915</v>
      </c>
    </row>
    <row r="13" spans="1:19" x14ac:dyDescent="0.25">
      <c r="A13" s="2">
        <v>2</v>
      </c>
      <c r="B13" s="2" t="s">
        <v>23</v>
      </c>
      <c r="C13" s="2" t="s">
        <v>25</v>
      </c>
      <c r="D13" s="2">
        <v>1.6</v>
      </c>
      <c r="E13" s="2"/>
      <c r="F13" s="2">
        <v>26.4</v>
      </c>
      <c r="G13" s="3">
        <v>88.1</v>
      </c>
      <c r="H13" s="3"/>
      <c r="I13" s="3"/>
      <c r="J13" s="12">
        <v>5.6</v>
      </c>
      <c r="K13" s="3"/>
      <c r="L13" s="3"/>
      <c r="M13" s="3">
        <v>10.4</v>
      </c>
      <c r="N13" s="4">
        <f t="shared" ref="N13:N40" si="2">SQRT(3)*H13*K13/1000+SQRT(3)*I13*L13/1000</f>
        <v>0</v>
      </c>
      <c r="O13" s="4">
        <f t="shared" ref="O13:O40" si="3">SQRT(3)*J13*M13/1000</f>
        <v>0.10087463903281141</v>
      </c>
      <c r="P13" s="4">
        <f t="shared" si="0"/>
        <v>0.10087463903281141</v>
      </c>
      <c r="Q13" s="5">
        <f t="shared" si="1"/>
        <v>6.3046649395507126</v>
      </c>
      <c r="R13" s="3"/>
      <c r="S13" s="32"/>
    </row>
    <row r="14" spans="1:19" x14ac:dyDescent="0.25">
      <c r="A14" s="2">
        <v>3</v>
      </c>
      <c r="B14" s="2" t="s">
        <v>26</v>
      </c>
      <c r="C14" s="2" t="s">
        <v>24</v>
      </c>
      <c r="D14" s="2">
        <v>1.6</v>
      </c>
      <c r="E14" s="2"/>
      <c r="F14" s="2">
        <v>26.4</v>
      </c>
      <c r="G14" s="3">
        <v>88</v>
      </c>
      <c r="H14" s="3"/>
      <c r="I14" s="3"/>
      <c r="J14" s="12">
        <v>3.2</v>
      </c>
      <c r="K14" s="3"/>
      <c r="L14" s="3"/>
      <c r="M14" s="3">
        <v>10.1</v>
      </c>
      <c r="N14" s="4">
        <f t="shared" si="2"/>
        <v>0</v>
      </c>
      <c r="O14" s="4">
        <f t="shared" si="3"/>
        <v>5.5979882100626113E-2</v>
      </c>
      <c r="P14" s="4">
        <f t="shared" si="0"/>
        <v>5.5979882100626113E-2</v>
      </c>
      <c r="Q14" s="5">
        <f t="shared" si="1"/>
        <v>3.4987426312891321</v>
      </c>
      <c r="R14" s="3"/>
      <c r="S14" s="7">
        <f>D14*1.05-P14</f>
        <v>1.6240201178993741</v>
      </c>
    </row>
    <row r="15" spans="1:19" x14ac:dyDescent="0.25">
      <c r="A15" s="2">
        <v>4</v>
      </c>
      <c r="B15" s="2" t="s">
        <v>27</v>
      </c>
      <c r="C15" s="2" t="s">
        <v>24</v>
      </c>
      <c r="D15" s="2">
        <v>2.5</v>
      </c>
      <c r="E15" s="2"/>
      <c r="F15" s="2">
        <v>41.3</v>
      </c>
      <c r="G15" s="3">
        <v>137.6</v>
      </c>
      <c r="H15" s="3"/>
      <c r="I15" s="3"/>
      <c r="J15" s="12">
        <v>14</v>
      </c>
      <c r="K15" s="3"/>
      <c r="L15" s="3"/>
      <c r="M15" s="3">
        <v>10.5</v>
      </c>
      <c r="N15" s="4">
        <f t="shared" si="2"/>
        <v>0</v>
      </c>
      <c r="O15" s="4">
        <f t="shared" si="3"/>
        <v>0.25461146871262497</v>
      </c>
      <c r="P15" s="4">
        <f t="shared" si="0"/>
        <v>0.25461146871262497</v>
      </c>
      <c r="Q15" s="5">
        <f t="shared" si="1"/>
        <v>10.184458748504998</v>
      </c>
      <c r="R15" s="8"/>
      <c r="S15" s="31">
        <f>D15*1.05-(P15+P16)</f>
        <v>2.2612693304105358</v>
      </c>
    </row>
    <row r="16" spans="1:19" x14ac:dyDescent="0.25">
      <c r="A16" s="2">
        <v>4</v>
      </c>
      <c r="B16" s="2" t="s">
        <v>27</v>
      </c>
      <c r="C16" s="2" t="s">
        <v>25</v>
      </c>
      <c r="D16" s="2">
        <v>2.5</v>
      </c>
      <c r="E16" s="2"/>
      <c r="F16" s="2">
        <v>41.3</v>
      </c>
      <c r="G16" s="3">
        <v>137.6</v>
      </c>
      <c r="H16" s="3"/>
      <c r="I16" s="3"/>
      <c r="J16" s="12">
        <v>6</v>
      </c>
      <c r="K16" s="3"/>
      <c r="L16" s="3"/>
      <c r="M16" s="3">
        <v>10.5</v>
      </c>
      <c r="N16" s="4">
        <f t="shared" si="2"/>
        <v>0</v>
      </c>
      <c r="O16" s="4">
        <f t="shared" si="3"/>
        <v>0.10911920087683927</v>
      </c>
      <c r="P16" s="4">
        <f>SQRT(3)*J16*M16/1000</f>
        <v>0.10911920087683927</v>
      </c>
      <c r="Q16" s="5">
        <f t="shared" si="1"/>
        <v>4.3647680350735705</v>
      </c>
      <c r="R16" s="3"/>
      <c r="S16" s="32"/>
    </row>
    <row r="17" spans="1:19" x14ac:dyDescent="0.25">
      <c r="A17" s="2">
        <v>5</v>
      </c>
      <c r="B17" s="2" t="s">
        <v>28</v>
      </c>
      <c r="C17" s="2" t="s">
        <v>24</v>
      </c>
      <c r="D17" s="2">
        <v>1.6</v>
      </c>
      <c r="E17" s="2"/>
      <c r="F17" s="2">
        <v>26.4</v>
      </c>
      <c r="G17" s="3">
        <v>88.1</v>
      </c>
      <c r="H17" s="3"/>
      <c r="I17" s="3"/>
      <c r="J17" s="12">
        <v>0</v>
      </c>
      <c r="K17" s="3"/>
      <c r="L17" s="3"/>
      <c r="M17" s="3">
        <v>10.5</v>
      </c>
      <c r="N17" s="4">
        <f t="shared" si="2"/>
        <v>0</v>
      </c>
      <c r="O17" s="4">
        <f t="shared" si="3"/>
        <v>0</v>
      </c>
      <c r="P17" s="4">
        <f t="shared" si="0"/>
        <v>0</v>
      </c>
      <c r="Q17" s="5">
        <f t="shared" si="1"/>
        <v>0</v>
      </c>
      <c r="R17" s="8"/>
      <c r="S17" s="31">
        <f>D17*1.05-(P17+P18)</f>
        <v>1.6800000000000002</v>
      </c>
    </row>
    <row r="18" spans="1:19" x14ac:dyDescent="0.25">
      <c r="A18" s="2">
        <v>5</v>
      </c>
      <c r="B18" s="2" t="s">
        <v>28</v>
      </c>
      <c r="C18" s="2" t="s">
        <v>25</v>
      </c>
      <c r="D18" s="2">
        <v>1.6</v>
      </c>
      <c r="E18" s="2"/>
      <c r="F18" s="2">
        <v>26.4</v>
      </c>
      <c r="G18" s="3">
        <v>88.1</v>
      </c>
      <c r="H18" s="3"/>
      <c r="I18" s="3"/>
      <c r="J18" s="12">
        <v>0</v>
      </c>
      <c r="K18" s="3"/>
      <c r="L18" s="3"/>
      <c r="M18" s="3">
        <v>10.5</v>
      </c>
      <c r="N18" s="4">
        <f t="shared" si="2"/>
        <v>0</v>
      </c>
      <c r="O18" s="4">
        <f t="shared" si="3"/>
        <v>0</v>
      </c>
      <c r="P18" s="4">
        <f t="shared" si="0"/>
        <v>0</v>
      </c>
      <c r="Q18" s="5">
        <f t="shared" si="1"/>
        <v>0</v>
      </c>
      <c r="R18" s="8"/>
      <c r="S18" s="32"/>
    </row>
    <row r="19" spans="1:19" x14ac:dyDescent="0.25">
      <c r="A19" s="2">
        <v>6</v>
      </c>
      <c r="B19" s="2" t="s">
        <v>29</v>
      </c>
      <c r="C19" s="2" t="s">
        <v>24</v>
      </c>
      <c r="D19" s="2">
        <v>1.6</v>
      </c>
      <c r="E19" s="2"/>
      <c r="F19" s="2">
        <v>26.4</v>
      </c>
      <c r="G19" s="3">
        <v>84</v>
      </c>
      <c r="H19" s="3"/>
      <c r="I19" s="3"/>
      <c r="J19" s="12">
        <v>1.5</v>
      </c>
      <c r="K19" s="3"/>
      <c r="L19" s="3"/>
      <c r="M19" s="3">
        <v>10.5</v>
      </c>
      <c r="N19" s="4">
        <f t="shared" si="2"/>
        <v>0</v>
      </c>
      <c r="O19" s="4">
        <f t="shared" si="3"/>
        <v>2.7279800219209817E-2</v>
      </c>
      <c r="P19" s="4">
        <f t="shared" si="0"/>
        <v>2.7279800219209817E-2</v>
      </c>
      <c r="Q19" s="5">
        <f t="shared" si="1"/>
        <v>1.7049875137006134</v>
      </c>
      <c r="R19" s="8"/>
      <c r="S19" s="31">
        <f>D19*1.05-(P19+P20)</f>
        <v>1.6290777062574753</v>
      </c>
    </row>
    <row r="20" spans="1:19" x14ac:dyDescent="0.25">
      <c r="A20" s="2">
        <v>6</v>
      </c>
      <c r="B20" s="2" t="s">
        <v>29</v>
      </c>
      <c r="C20" s="2" t="s">
        <v>25</v>
      </c>
      <c r="D20" s="2">
        <v>1.6</v>
      </c>
      <c r="E20" s="2"/>
      <c r="F20" s="2">
        <v>26.4</v>
      </c>
      <c r="G20" s="3">
        <v>84</v>
      </c>
      <c r="H20" s="3"/>
      <c r="I20" s="3"/>
      <c r="J20" s="12">
        <v>1.3</v>
      </c>
      <c r="K20" s="3"/>
      <c r="L20" s="3"/>
      <c r="M20" s="3">
        <v>10.5</v>
      </c>
      <c r="N20" s="4">
        <f t="shared" si="2"/>
        <v>0</v>
      </c>
      <c r="O20" s="4">
        <f t="shared" si="3"/>
        <v>2.364249352331517E-2</v>
      </c>
      <c r="P20" s="4">
        <f t="shared" si="0"/>
        <v>2.364249352331517E-2</v>
      </c>
      <c r="Q20" s="5">
        <f t="shared" si="1"/>
        <v>1.4776558452071982</v>
      </c>
      <c r="R20" s="3"/>
      <c r="S20" s="32"/>
    </row>
    <row r="21" spans="1:19" x14ac:dyDescent="0.25">
      <c r="A21" s="2">
        <v>7</v>
      </c>
      <c r="B21" s="2" t="s">
        <v>30</v>
      </c>
      <c r="C21" s="2" t="s">
        <v>24</v>
      </c>
      <c r="D21" s="2">
        <v>4</v>
      </c>
      <c r="E21" s="2"/>
      <c r="F21" s="2">
        <v>66</v>
      </c>
      <c r="G21" s="3">
        <v>210</v>
      </c>
      <c r="H21" s="3"/>
      <c r="I21" s="3"/>
      <c r="J21" s="12">
        <v>53</v>
      </c>
      <c r="K21" s="3"/>
      <c r="L21" s="3"/>
      <c r="M21" s="3">
        <v>10.4</v>
      </c>
      <c r="N21" s="4">
        <f t="shared" si="2"/>
        <v>0</v>
      </c>
      <c r="O21" s="4">
        <f t="shared" si="3"/>
        <v>0.95470640513196525</v>
      </c>
      <c r="P21" s="4">
        <f t="shared" si="0"/>
        <v>0.95470640513196525</v>
      </c>
      <c r="Q21" s="5">
        <f t="shared" si="1"/>
        <v>23.867660128299132</v>
      </c>
      <c r="R21" s="3"/>
      <c r="S21" s="31">
        <f>D21*1.05-(P21+P22)</f>
        <v>2.2319745904079391</v>
      </c>
    </row>
    <row r="22" spans="1:19" x14ac:dyDescent="0.25">
      <c r="A22" s="2">
        <v>7</v>
      </c>
      <c r="B22" s="2" t="s">
        <v>30</v>
      </c>
      <c r="C22" s="2" t="s">
        <v>25</v>
      </c>
      <c r="D22" s="2">
        <v>4</v>
      </c>
      <c r="E22" s="2"/>
      <c r="F22" s="2">
        <v>66</v>
      </c>
      <c r="G22" s="3">
        <v>210</v>
      </c>
      <c r="H22" s="3"/>
      <c r="I22" s="3"/>
      <c r="J22" s="12">
        <v>56.8</v>
      </c>
      <c r="K22" s="3"/>
      <c r="L22" s="3"/>
      <c r="M22" s="3">
        <v>10.3</v>
      </c>
      <c r="N22" s="4">
        <f t="shared" si="2"/>
        <v>0</v>
      </c>
      <c r="O22" s="4">
        <f t="shared" si="3"/>
        <v>1.0133190044600959</v>
      </c>
      <c r="P22" s="4">
        <f t="shared" si="0"/>
        <v>1.0133190044600959</v>
      </c>
      <c r="Q22" s="5">
        <f t="shared" si="1"/>
        <v>25.3329751115024</v>
      </c>
      <c r="R22" s="3"/>
      <c r="S22" s="32"/>
    </row>
    <row r="23" spans="1:19" x14ac:dyDescent="0.25">
      <c r="A23" s="2">
        <v>8</v>
      </c>
      <c r="B23" s="2" t="s">
        <v>31</v>
      </c>
      <c r="C23" s="2" t="s">
        <v>24</v>
      </c>
      <c r="D23" s="2">
        <v>4</v>
      </c>
      <c r="E23" s="2"/>
      <c r="F23" s="2">
        <v>66</v>
      </c>
      <c r="G23" s="3">
        <v>367</v>
      </c>
      <c r="H23" s="3"/>
      <c r="I23" s="3"/>
      <c r="J23" s="12">
        <v>10</v>
      </c>
      <c r="K23" s="3"/>
      <c r="L23" s="3"/>
      <c r="M23" s="3">
        <v>6.3</v>
      </c>
      <c r="N23" s="4">
        <f t="shared" si="2"/>
        <v>0</v>
      </c>
      <c r="O23" s="4">
        <f t="shared" si="3"/>
        <v>0.10911920087683925</v>
      </c>
      <c r="P23" s="4">
        <f t="shared" si="0"/>
        <v>0.10911920087683925</v>
      </c>
      <c r="Q23" s="5">
        <f t="shared" si="1"/>
        <v>2.7279800219209815</v>
      </c>
      <c r="R23" s="3"/>
      <c r="S23" s="31">
        <f>D24*1.05-(P23+P24)</f>
        <v>3.4131139178955863</v>
      </c>
    </row>
    <row r="24" spans="1:19" x14ac:dyDescent="0.25">
      <c r="A24" s="2">
        <v>8</v>
      </c>
      <c r="B24" s="2" t="s">
        <v>31</v>
      </c>
      <c r="C24" s="2" t="s">
        <v>25</v>
      </c>
      <c r="D24" s="2">
        <v>3.5</v>
      </c>
      <c r="E24" s="2"/>
      <c r="F24" s="2">
        <v>202</v>
      </c>
      <c r="G24" s="3">
        <v>337</v>
      </c>
      <c r="H24" s="3"/>
      <c r="I24" s="3"/>
      <c r="J24" s="12">
        <v>14</v>
      </c>
      <c r="K24" s="3"/>
      <c r="L24" s="3"/>
      <c r="M24" s="3">
        <v>6.3</v>
      </c>
      <c r="N24" s="4">
        <f t="shared" si="2"/>
        <v>0</v>
      </c>
      <c r="O24" s="4">
        <f t="shared" si="3"/>
        <v>0.15276688122757498</v>
      </c>
      <c r="P24" s="4">
        <f t="shared" si="0"/>
        <v>0.15276688122757498</v>
      </c>
      <c r="Q24" s="5">
        <f t="shared" si="1"/>
        <v>4.3647680350735705</v>
      </c>
      <c r="R24" s="9"/>
      <c r="S24" s="32"/>
    </row>
    <row r="25" spans="1:19" x14ac:dyDescent="0.25">
      <c r="A25" s="2">
        <v>8</v>
      </c>
      <c r="B25" s="2" t="s">
        <v>31</v>
      </c>
      <c r="C25" s="2" t="s">
        <v>32</v>
      </c>
      <c r="D25" s="2">
        <v>4</v>
      </c>
      <c r="E25" s="2"/>
      <c r="F25" s="2">
        <v>66</v>
      </c>
      <c r="G25" s="3">
        <v>231</v>
      </c>
      <c r="H25" s="3"/>
      <c r="I25" s="3"/>
      <c r="J25" s="12">
        <v>17</v>
      </c>
      <c r="K25" s="3"/>
      <c r="L25" s="3"/>
      <c r="M25" s="3">
        <v>10.5</v>
      </c>
      <c r="N25" s="4">
        <f t="shared" si="2"/>
        <v>0</v>
      </c>
      <c r="O25" s="4">
        <f t="shared" si="3"/>
        <v>0.30917106915104459</v>
      </c>
      <c r="P25" s="4">
        <f t="shared" si="0"/>
        <v>0.30917106915104459</v>
      </c>
      <c r="Q25" s="5">
        <f t="shared" si="1"/>
        <v>7.7292767287761146</v>
      </c>
      <c r="R25" s="3"/>
      <c r="S25" s="10">
        <f>D25*1.05-P25</f>
        <v>3.8908289308489556</v>
      </c>
    </row>
    <row r="26" spans="1:19" x14ac:dyDescent="0.25">
      <c r="A26" s="2">
        <v>9</v>
      </c>
      <c r="B26" s="2" t="s">
        <v>33</v>
      </c>
      <c r="C26" s="2" t="s">
        <v>24</v>
      </c>
      <c r="D26" s="2">
        <v>2.5</v>
      </c>
      <c r="E26" s="2"/>
      <c r="F26" s="2">
        <v>41.3</v>
      </c>
      <c r="G26" s="3">
        <v>137.6</v>
      </c>
      <c r="H26" s="3"/>
      <c r="I26" s="3"/>
      <c r="J26" s="12">
        <v>19</v>
      </c>
      <c r="K26" s="3"/>
      <c r="L26" s="3"/>
      <c r="M26" s="3">
        <v>10.5</v>
      </c>
      <c r="N26" s="4">
        <f t="shared" si="2"/>
        <v>0</v>
      </c>
      <c r="O26" s="4">
        <f t="shared" si="3"/>
        <v>0.34554413610999102</v>
      </c>
      <c r="P26" s="4">
        <f t="shared" si="0"/>
        <v>0.34554413610999102</v>
      </c>
      <c r="Q26" s="5">
        <f t="shared" si="1"/>
        <v>13.821765444399642</v>
      </c>
      <c r="R26" s="8"/>
      <c r="S26" s="31">
        <f>D27*1.05-(P26+P27)</f>
        <v>0.98891172778001812</v>
      </c>
    </row>
    <row r="27" spans="1:19" x14ac:dyDescent="0.25">
      <c r="A27" s="2">
        <v>9</v>
      </c>
      <c r="B27" s="2" t="s">
        <v>33</v>
      </c>
      <c r="C27" s="2" t="s">
        <v>25</v>
      </c>
      <c r="D27" s="2">
        <v>1.6</v>
      </c>
      <c r="E27" s="2"/>
      <c r="F27" s="2">
        <v>26.4</v>
      </c>
      <c r="G27" s="3">
        <v>88.1</v>
      </c>
      <c r="H27" s="3"/>
      <c r="I27" s="3"/>
      <c r="J27" s="12">
        <v>19</v>
      </c>
      <c r="K27" s="3"/>
      <c r="L27" s="3"/>
      <c r="M27" s="3">
        <v>10.5</v>
      </c>
      <c r="N27" s="4">
        <f t="shared" si="2"/>
        <v>0</v>
      </c>
      <c r="O27" s="4">
        <f t="shared" si="3"/>
        <v>0.34554413610999102</v>
      </c>
      <c r="P27" s="4">
        <f t="shared" si="0"/>
        <v>0.34554413610999102</v>
      </c>
      <c r="Q27" s="5">
        <f t="shared" si="1"/>
        <v>21.596508506874436</v>
      </c>
      <c r="R27" s="3"/>
      <c r="S27" s="32"/>
    </row>
    <row r="28" spans="1:19" x14ac:dyDescent="0.25">
      <c r="A28" s="2">
        <v>11</v>
      </c>
      <c r="B28" s="2" t="s">
        <v>34</v>
      </c>
      <c r="C28" s="2" t="s">
        <v>24</v>
      </c>
      <c r="D28" s="2">
        <v>1.6</v>
      </c>
      <c r="E28" s="2"/>
      <c r="F28" s="2">
        <v>26.4</v>
      </c>
      <c r="G28" s="3">
        <v>88.1</v>
      </c>
      <c r="H28" s="3"/>
      <c r="I28" s="3"/>
      <c r="J28" s="12">
        <v>19</v>
      </c>
      <c r="K28" s="3"/>
      <c r="L28" s="3"/>
      <c r="M28" s="3">
        <v>10.8</v>
      </c>
      <c r="N28" s="4">
        <f t="shared" si="2"/>
        <v>0</v>
      </c>
      <c r="O28" s="4">
        <f t="shared" si="3"/>
        <v>0.3554168257131336</v>
      </c>
      <c r="P28" s="4">
        <f t="shared" si="0"/>
        <v>0.3554168257131336</v>
      </c>
      <c r="Q28" s="5">
        <f t="shared" si="1"/>
        <v>22.213551607070851</v>
      </c>
      <c r="R28" s="3"/>
      <c r="S28" s="31">
        <f>D28*1.05-(P28+P29)</f>
        <v>1.2133855124409445</v>
      </c>
    </row>
    <row r="29" spans="1:19" x14ac:dyDescent="0.25">
      <c r="A29" s="2">
        <v>11</v>
      </c>
      <c r="B29" s="2" t="s">
        <v>34</v>
      </c>
      <c r="C29" s="2" t="s">
        <v>25</v>
      </c>
      <c r="D29" s="2">
        <v>1.6</v>
      </c>
      <c r="E29" s="2"/>
      <c r="F29" s="2">
        <v>26.4</v>
      </c>
      <c r="G29" s="3">
        <v>88.1</v>
      </c>
      <c r="H29" s="3"/>
      <c r="I29" s="3"/>
      <c r="J29" s="12">
        <v>6</v>
      </c>
      <c r="K29" s="3"/>
      <c r="L29" s="3"/>
      <c r="M29" s="3">
        <v>10.7</v>
      </c>
      <c r="N29" s="4">
        <f t="shared" si="2"/>
        <v>0</v>
      </c>
      <c r="O29" s="4">
        <f t="shared" si="3"/>
        <v>0.11119766184592192</v>
      </c>
      <c r="P29" s="4">
        <f t="shared" si="0"/>
        <v>0.11119766184592192</v>
      </c>
      <c r="Q29" s="5">
        <f t="shared" si="1"/>
        <v>6.9498538653701187</v>
      </c>
      <c r="R29" s="3"/>
      <c r="S29" s="32"/>
    </row>
    <row r="30" spans="1:19" x14ac:dyDescent="0.25">
      <c r="A30" s="2">
        <v>15</v>
      </c>
      <c r="B30" s="2" t="s">
        <v>35</v>
      </c>
      <c r="C30" s="2" t="s">
        <v>24</v>
      </c>
      <c r="D30" s="2">
        <v>1.6</v>
      </c>
      <c r="E30" s="2"/>
      <c r="F30" s="2">
        <v>26.4</v>
      </c>
      <c r="G30" s="3">
        <v>88.1</v>
      </c>
      <c r="H30" s="3"/>
      <c r="I30" s="3"/>
      <c r="J30" s="12">
        <v>9.6</v>
      </c>
      <c r="K30" s="3"/>
      <c r="L30" s="3"/>
      <c r="M30" s="3">
        <v>10</v>
      </c>
      <c r="N30" s="4">
        <f t="shared" si="2"/>
        <v>0</v>
      </c>
      <c r="O30" s="4">
        <f t="shared" si="3"/>
        <v>0.16627687752661219</v>
      </c>
      <c r="P30" s="4">
        <f t="shared" si="0"/>
        <v>0.16627687752661219</v>
      </c>
      <c r="Q30" s="5">
        <f t="shared" si="1"/>
        <v>10.39230484541326</v>
      </c>
      <c r="R30" s="3"/>
      <c r="S30" s="7">
        <f>D30*1.05-P30</f>
        <v>1.513723122473388</v>
      </c>
    </row>
    <row r="31" spans="1:19" ht="31.5" x14ac:dyDescent="0.25">
      <c r="A31" s="2">
        <v>17</v>
      </c>
      <c r="B31" s="11" t="s">
        <v>36</v>
      </c>
      <c r="C31" s="2" t="s">
        <v>24</v>
      </c>
      <c r="D31" s="2">
        <v>6.3</v>
      </c>
      <c r="E31" s="2"/>
      <c r="F31" s="2">
        <v>103.9</v>
      </c>
      <c r="G31" s="3">
        <v>330.6</v>
      </c>
      <c r="H31" s="3"/>
      <c r="I31" s="3"/>
      <c r="J31" s="12">
        <v>23.1</v>
      </c>
      <c r="K31" s="3"/>
      <c r="L31" s="3"/>
      <c r="M31" s="3">
        <v>10.3</v>
      </c>
      <c r="N31" s="4">
        <f t="shared" si="2"/>
        <v>0</v>
      </c>
      <c r="O31" s="4">
        <f t="shared" si="3"/>
        <v>0.41210684864486302</v>
      </c>
      <c r="P31" s="4">
        <f t="shared" si="0"/>
        <v>0.41210684864486302</v>
      </c>
      <c r="Q31" s="5">
        <f t="shared" si="1"/>
        <v>6.5413785499184609</v>
      </c>
      <c r="R31" s="3"/>
      <c r="S31" s="31">
        <f>D31*1.05-(P31+P32)</f>
        <v>5.7693781547287228</v>
      </c>
    </row>
    <row r="32" spans="1:19" ht="31.5" x14ac:dyDescent="0.25">
      <c r="A32" s="2">
        <v>17</v>
      </c>
      <c r="B32" s="11" t="s">
        <v>36</v>
      </c>
      <c r="C32" s="2" t="s">
        <v>25</v>
      </c>
      <c r="D32" s="2">
        <v>6.3</v>
      </c>
      <c r="E32" s="2"/>
      <c r="F32" s="2">
        <v>103.9</v>
      </c>
      <c r="G32" s="3">
        <v>330.6</v>
      </c>
      <c r="H32" s="3"/>
      <c r="I32" s="3"/>
      <c r="J32" s="12">
        <v>24.3</v>
      </c>
      <c r="K32" s="3"/>
      <c r="L32" s="3"/>
      <c r="M32" s="3">
        <v>10.3</v>
      </c>
      <c r="N32" s="4">
        <f t="shared" si="2"/>
        <v>0</v>
      </c>
      <c r="O32" s="4">
        <f t="shared" si="3"/>
        <v>0.4335149966264143</v>
      </c>
      <c r="P32" s="4">
        <f t="shared" si="0"/>
        <v>0.4335149966264143</v>
      </c>
      <c r="Q32" s="5">
        <f t="shared" si="1"/>
        <v>6.8811904226414962</v>
      </c>
      <c r="R32" s="3"/>
      <c r="S32" s="32"/>
    </row>
    <row r="33" spans="1:19" x14ac:dyDescent="0.25">
      <c r="A33" s="2">
        <v>25</v>
      </c>
      <c r="B33" s="2" t="s">
        <v>37</v>
      </c>
      <c r="C33" s="2" t="s">
        <v>24</v>
      </c>
      <c r="D33" s="2">
        <v>2.5</v>
      </c>
      <c r="E33" s="2"/>
      <c r="F33" s="2">
        <v>41.3</v>
      </c>
      <c r="G33" s="3">
        <v>138</v>
      </c>
      <c r="H33" s="3"/>
      <c r="I33" s="3"/>
      <c r="J33" s="12">
        <v>9.8000000000000007</v>
      </c>
      <c r="K33" s="3"/>
      <c r="L33" s="3"/>
      <c r="M33" s="3">
        <v>10.4</v>
      </c>
      <c r="N33" s="4">
        <f t="shared" si="2"/>
        <v>0</v>
      </c>
      <c r="O33" s="4">
        <f t="shared" si="3"/>
        <v>0.17653061830741998</v>
      </c>
      <c r="P33" s="4">
        <f t="shared" si="0"/>
        <v>0.17653061830741998</v>
      </c>
      <c r="Q33" s="5">
        <f t="shared" si="1"/>
        <v>7.0612247322967985</v>
      </c>
      <c r="R33" s="8"/>
      <c r="S33" s="31">
        <f>D33*1.05-(P33+P34)</f>
        <v>2.3272258251627584</v>
      </c>
    </row>
    <row r="34" spans="1:19" x14ac:dyDescent="0.25">
      <c r="A34" s="2">
        <v>25</v>
      </c>
      <c r="B34" s="2" t="s">
        <v>37</v>
      </c>
      <c r="C34" s="2" t="s">
        <v>25</v>
      </c>
      <c r="D34" s="2">
        <v>2.5</v>
      </c>
      <c r="E34" s="2"/>
      <c r="F34" s="2">
        <v>41.3</v>
      </c>
      <c r="G34" s="3">
        <v>138</v>
      </c>
      <c r="H34" s="3"/>
      <c r="I34" s="3"/>
      <c r="J34" s="12">
        <v>7</v>
      </c>
      <c r="K34" s="3"/>
      <c r="L34" s="3"/>
      <c r="M34" s="3">
        <v>10</v>
      </c>
      <c r="N34" s="4">
        <f t="shared" si="2"/>
        <v>0</v>
      </c>
      <c r="O34" s="4">
        <f t="shared" si="3"/>
        <v>0.12124355652982141</v>
      </c>
      <c r="P34" s="4">
        <f t="shared" si="0"/>
        <v>0.12124355652982141</v>
      </c>
      <c r="Q34" s="5">
        <f t="shared" si="1"/>
        <v>4.8497422611928558</v>
      </c>
      <c r="R34" s="3"/>
      <c r="S34" s="32"/>
    </row>
    <row r="35" spans="1:19" x14ac:dyDescent="0.25">
      <c r="A35" s="2">
        <v>27</v>
      </c>
      <c r="B35" s="2" t="s">
        <v>38</v>
      </c>
      <c r="C35" s="2" t="s">
        <v>24</v>
      </c>
      <c r="D35" s="2">
        <v>1.6</v>
      </c>
      <c r="E35" s="2"/>
      <c r="F35" s="2">
        <v>26.4</v>
      </c>
      <c r="G35" s="3">
        <v>88.1</v>
      </c>
      <c r="H35" s="3"/>
      <c r="I35" s="3"/>
      <c r="J35" s="12">
        <v>13.2</v>
      </c>
      <c r="K35" s="3"/>
      <c r="L35" s="3"/>
      <c r="M35" s="3">
        <v>10.5</v>
      </c>
      <c r="N35" s="4">
        <f t="shared" si="2"/>
        <v>0</v>
      </c>
      <c r="O35" s="4">
        <f t="shared" si="3"/>
        <v>0.24006224192904638</v>
      </c>
      <c r="P35" s="4">
        <f t="shared" si="0"/>
        <v>0.24006224192904638</v>
      </c>
      <c r="Q35" s="5">
        <f t="shared" si="1"/>
        <v>15.003890120565396</v>
      </c>
      <c r="R35" s="8"/>
      <c r="S35" s="31">
        <f>D35*1.05-(P35+P36)</f>
        <v>1.4399377580709538</v>
      </c>
    </row>
    <row r="36" spans="1:19" ht="38.25" x14ac:dyDescent="0.25">
      <c r="A36" s="2">
        <v>27</v>
      </c>
      <c r="B36" s="2" t="s">
        <v>38</v>
      </c>
      <c r="C36" s="2" t="s">
        <v>25</v>
      </c>
      <c r="D36" s="2">
        <v>1.6</v>
      </c>
      <c r="E36" s="2"/>
      <c r="F36" s="2">
        <v>26.4</v>
      </c>
      <c r="G36" s="3">
        <v>88.1</v>
      </c>
      <c r="H36" s="3"/>
      <c r="I36" s="3"/>
      <c r="J36" s="12">
        <v>0</v>
      </c>
      <c r="K36" s="3"/>
      <c r="L36" s="3"/>
      <c r="M36" s="3">
        <v>10.5</v>
      </c>
      <c r="N36" s="4">
        <f t="shared" si="2"/>
        <v>0</v>
      </c>
      <c r="O36" s="4">
        <f t="shared" si="3"/>
        <v>0</v>
      </c>
      <c r="P36" s="4">
        <f t="shared" si="0"/>
        <v>0</v>
      </c>
      <c r="Q36" s="5">
        <f t="shared" si="1"/>
        <v>0</v>
      </c>
      <c r="R36" s="8" t="s">
        <v>39</v>
      </c>
      <c r="S36" s="32"/>
    </row>
    <row r="37" spans="1:19" x14ac:dyDescent="0.25">
      <c r="A37" s="2">
        <v>45</v>
      </c>
      <c r="B37" s="2" t="s">
        <v>40</v>
      </c>
      <c r="C37" s="2" t="s">
        <v>24</v>
      </c>
      <c r="D37" s="2">
        <v>1.6</v>
      </c>
      <c r="E37" s="2"/>
      <c r="F37" s="2">
        <v>26.4</v>
      </c>
      <c r="G37" s="3">
        <v>88.1</v>
      </c>
      <c r="H37" s="3"/>
      <c r="I37" s="3"/>
      <c r="J37" s="12">
        <v>4.0999999999999996</v>
      </c>
      <c r="K37" s="3"/>
      <c r="L37" s="3"/>
      <c r="M37" s="3">
        <v>10.5</v>
      </c>
      <c r="N37" s="4">
        <f t="shared" si="2"/>
        <v>0</v>
      </c>
      <c r="O37" s="4">
        <f t="shared" si="3"/>
        <v>7.4564787265840149E-2</v>
      </c>
      <c r="P37" s="4">
        <f t="shared" si="0"/>
        <v>7.4564787265840149E-2</v>
      </c>
      <c r="Q37" s="5">
        <f t="shared" si="1"/>
        <v>4.6602992041150095</v>
      </c>
      <c r="R37" s="8"/>
      <c r="S37" s="31">
        <f>D37*1.05-(P37+P38)</f>
        <v>1.5799740658628976</v>
      </c>
    </row>
    <row r="38" spans="1:19" x14ac:dyDescent="0.25">
      <c r="A38" s="2">
        <v>45</v>
      </c>
      <c r="B38" s="2" t="s">
        <v>40</v>
      </c>
      <c r="C38" s="2" t="s">
        <v>25</v>
      </c>
      <c r="D38" s="2">
        <v>1.6</v>
      </c>
      <c r="E38" s="2"/>
      <c r="F38" s="2">
        <v>26.4</v>
      </c>
      <c r="G38" s="3">
        <v>88.1</v>
      </c>
      <c r="H38" s="3"/>
      <c r="I38" s="3"/>
      <c r="J38" s="12">
        <v>1.4</v>
      </c>
      <c r="K38" s="3"/>
      <c r="L38" s="3"/>
      <c r="M38" s="3">
        <v>10.5</v>
      </c>
      <c r="N38" s="4">
        <f t="shared" si="2"/>
        <v>0</v>
      </c>
      <c r="O38" s="4">
        <f t="shared" si="3"/>
        <v>2.5461146871262493E-2</v>
      </c>
      <c r="P38" s="4">
        <f t="shared" si="0"/>
        <v>2.5461146871262493E-2</v>
      </c>
      <c r="Q38" s="5">
        <f t="shared" si="1"/>
        <v>1.5913216794539058</v>
      </c>
      <c r="R38" s="8"/>
      <c r="S38" s="32"/>
    </row>
    <row r="39" spans="1:19" x14ac:dyDescent="0.25">
      <c r="A39" s="2">
        <v>53</v>
      </c>
      <c r="B39" s="2" t="s">
        <v>41</v>
      </c>
      <c r="C39" s="2" t="s">
        <v>42</v>
      </c>
      <c r="D39" s="2">
        <v>200</v>
      </c>
      <c r="E39" s="2">
        <v>1004</v>
      </c>
      <c r="F39" s="2"/>
      <c r="G39" s="3">
        <v>4400</v>
      </c>
      <c r="H39" s="12">
        <f>MAX([1]Лист1!T99,[1]Лист1!AI99)</f>
        <v>0</v>
      </c>
      <c r="I39" s="3"/>
      <c r="J39" s="12">
        <v>104</v>
      </c>
      <c r="K39" s="3">
        <v>116.3</v>
      </c>
      <c r="L39" s="3"/>
      <c r="M39" s="3">
        <v>10.3</v>
      </c>
      <c r="N39" s="4">
        <f t="shared" si="2"/>
        <v>0</v>
      </c>
      <c r="O39" s="4">
        <f t="shared" si="3"/>
        <v>1.8553728250677815</v>
      </c>
      <c r="P39" s="4">
        <f>(SQRT(3)*J39*M39/1000)+(SQRT(3)*H39*K39/1000)</f>
        <v>1.8553728250677815</v>
      </c>
      <c r="Q39" s="5">
        <f t="shared" si="1"/>
        <v>0.92768641253389073</v>
      </c>
      <c r="R39" s="9"/>
      <c r="S39" s="31">
        <f>D39*1.05-(P39+P40)</f>
        <v>206.94933891262895</v>
      </c>
    </row>
    <row r="40" spans="1:19" x14ac:dyDescent="0.25">
      <c r="A40" s="2">
        <v>53</v>
      </c>
      <c r="B40" s="2" t="s">
        <v>41</v>
      </c>
      <c r="C40" s="2" t="s">
        <v>43</v>
      </c>
      <c r="D40" s="2">
        <v>200</v>
      </c>
      <c r="E40" s="2">
        <v>1004</v>
      </c>
      <c r="F40" s="2"/>
      <c r="G40" s="3">
        <v>4400</v>
      </c>
      <c r="H40" s="12">
        <f>MAX([1]Лист1!T100,[1]Лист1!AI100)</f>
        <v>0</v>
      </c>
      <c r="I40" s="3"/>
      <c r="J40" s="12">
        <v>67</v>
      </c>
      <c r="K40" s="3">
        <v>115.9</v>
      </c>
      <c r="L40" s="3"/>
      <c r="M40" s="3">
        <v>10.3</v>
      </c>
      <c r="N40" s="4">
        <f t="shared" si="2"/>
        <v>0</v>
      </c>
      <c r="O40" s="4">
        <f t="shared" si="3"/>
        <v>1.1952882623032821</v>
      </c>
      <c r="P40" s="4">
        <f>(SQRT(3)*J40*M40/1000)+(SQRT(3)*H40*K40/1000)</f>
        <v>1.1952882623032821</v>
      </c>
      <c r="Q40" s="5">
        <f t="shared" si="1"/>
        <v>0.59764413115164106</v>
      </c>
      <c r="R40" s="3"/>
      <c r="S40" s="32"/>
    </row>
    <row r="41" spans="1:19" x14ac:dyDescent="0.25">
      <c r="A41" s="2">
        <v>53</v>
      </c>
      <c r="B41" s="2" t="s">
        <v>41</v>
      </c>
      <c r="C41" s="2" t="s">
        <v>24</v>
      </c>
      <c r="D41" s="2">
        <v>40</v>
      </c>
      <c r="E41" s="2">
        <v>200.8</v>
      </c>
      <c r="F41" s="2">
        <v>2100</v>
      </c>
      <c r="G41" s="3">
        <v>3500</v>
      </c>
      <c r="H41" s="3"/>
      <c r="I41" s="12">
        <f>MAX([1]Лист1!V101,[1]Лист1!AK101)</f>
        <v>0</v>
      </c>
      <c r="J41" s="12">
        <v>1916.4</v>
      </c>
      <c r="K41" s="3"/>
      <c r="L41" s="3">
        <v>10.199999999999999</v>
      </c>
      <c r="M41" s="3">
        <v>6.23</v>
      </c>
      <c r="N41" s="4">
        <f>SQRT(3)*H41*K41/1000</f>
        <v>0</v>
      </c>
      <c r="O41" s="4">
        <f>SQRT(3)*I41*L41/1000+SQRT(3)*J41*M41/1000</f>
        <v>20.679252504303726</v>
      </c>
      <c r="P41" s="4">
        <f>(SQRT(3)*J41*M41/1000)+(SQRT(3)*I41*L41/1000)</f>
        <v>20.679252504303726</v>
      </c>
      <c r="Q41" s="5">
        <f t="shared" si="1"/>
        <v>51.698131260759318</v>
      </c>
      <c r="R41" s="8"/>
      <c r="S41" s="31">
        <f>D41*1.05-(P41+P42)</f>
        <v>21.320747495696274</v>
      </c>
    </row>
    <row r="42" spans="1:19" x14ac:dyDescent="0.25">
      <c r="A42" s="2">
        <v>53</v>
      </c>
      <c r="B42" s="2" t="s">
        <v>41</v>
      </c>
      <c r="C42" s="2" t="s">
        <v>25</v>
      </c>
      <c r="D42" s="2">
        <v>40</v>
      </c>
      <c r="E42" s="2">
        <v>200.8</v>
      </c>
      <c r="F42" s="2">
        <v>2100</v>
      </c>
      <c r="G42" s="3">
        <v>3500</v>
      </c>
      <c r="H42" s="3"/>
      <c r="I42" s="12">
        <f>MAX([1]Лист1!V102,[1]Лист1!AK102)</f>
        <v>0</v>
      </c>
      <c r="J42" s="12">
        <v>0</v>
      </c>
      <c r="K42" s="3"/>
      <c r="L42" s="3">
        <v>10.199999999999999</v>
      </c>
      <c r="M42" s="3">
        <v>6.2</v>
      </c>
      <c r="N42" s="4">
        <f>SQRT(3)*H42*K42/1000</f>
        <v>0</v>
      </c>
      <c r="O42" s="4">
        <f>SQRT(3)*I42*L42/1000+SQRT(3)*J42*M42/1000</f>
        <v>0</v>
      </c>
      <c r="P42" s="4">
        <f t="shared" ref="P42:P48" si="4">(SQRT(3)*J42*M42/1000)+(SQRT(3)*I42*L42/1000)</f>
        <v>0</v>
      </c>
      <c r="Q42" s="5">
        <f t="shared" si="1"/>
        <v>0</v>
      </c>
      <c r="R42" s="3"/>
      <c r="S42" s="32"/>
    </row>
    <row r="43" spans="1:19" x14ac:dyDescent="0.25">
      <c r="A43" s="2">
        <v>61</v>
      </c>
      <c r="B43" s="11" t="s">
        <v>44</v>
      </c>
      <c r="C43" s="2" t="s">
        <v>24</v>
      </c>
      <c r="D43" s="2">
        <v>10</v>
      </c>
      <c r="E43" s="2">
        <v>52.5</v>
      </c>
      <c r="F43" s="2">
        <v>150.1</v>
      </c>
      <c r="G43" s="3">
        <v>525.5</v>
      </c>
      <c r="H43" s="3"/>
      <c r="I43" s="12">
        <f>MAX([1]Лист1!U112,[1]Лист1!AJ112)</f>
        <v>0</v>
      </c>
      <c r="J43" s="12">
        <v>93.3</v>
      </c>
      <c r="K43" s="3"/>
      <c r="L43" s="3">
        <v>35</v>
      </c>
      <c r="M43" s="3">
        <v>10.4</v>
      </c>
      <c r="N43" s="4">
        <f t="shared" ref="N43:N95" si="5">SQRT(3)*H43*K43/1000+SQRT(3)*I43*L43/1000</f>
        <v>0</v>
      </c>
      <c r="O43" s="4">
        <f t="shared" ref="O43:O95" si="6">SQRT(3)*J43*M43/1000</f>
        <v>1.680643539600233</v>
      </c>
      <c r="P43" s="4">
        <f t="shared" si="4"/>
        <v>1.680643539600233</v>
      </c>
      <c r="Q43" s="5">
        <f>P43/D43*100</f>
        <v>16.806435396002332</v>
      </c>
      <c r="R43" s="9"/>
      <c r="S43" s="31">
        <f>D43*1.05-(P43+P44)</f>
        <v>7.4528446264558799</v>
      </c>
    </row>
    <row r="44" spans="1:19" x14ac:dyDescent="0.25">
      <c r="A44" s="2">
        <v>61</v>
      </c>
      <c r="B44" s="11" t="s">
        <v>44</v>
      </c>
      <c r="C44" s="2" t="s">
        <v>25</v>
      </c>
      <c r="D44" s="2">
        <v>10</v>
      </c>
      <c r="E44" s="2">
        <v>50.3</v>
      </c>
      <c r="F44" s="2">
        <v>150.1</v>
      </c>
      <c r="G44" s="3">
        <v>525.5</v>
      </c>
      <c r="H44" s="3"/>
      <c r="I44" s="12">
        <f>MAX([1]Лист1!U113,[1]Лист1!AJ113)</f>
        <v>3.1084564336660723</v>
      </c>
      <c r="J44" s="12">
        <v>65.400000000000006</v>
      </c>
      <c r="K44" s="3"/>
      <c r="L44" s="3">
        <v>35</v>
      </c>
      <c r="M44" s="3">
        <v>10.4</v>
      </c>
      <c r="N44" s="4">
        <f t="shared" si="5"/>
        <v>0.18844015666783975</v>
      </c>
      <c r="O44" s="4">
        <f t="shared" si="6"/>
        <v>1.1780716772760478</v>
      </c>
      <c r="P44" s="4">
        <f t="shared" si="4"/>
        <v>1.3665118339438875</v>
      </c>
      <c r="Q44" s="5">
        <f t="shared" si="1"/>
        <v>13.665118339438875</v>
      </c>
      <c r="R44" s="3"/>
      <c r="S44" s="32"/>
    </row>
    <row r="45" spans="1:19" x14ac:dyDescent="0.25">
      <c r="A45" s="2">
        <v>64</v>
      </c>
      <c r="B45" s="2" t="s">
        <v>45</v>
      </c>
      <c r="C45" s="2" t="s">
        <v>24</v>
      </c>
      <c r="D45" s="2">
        <v>10</v>
      </c>
      <c r="E45" s="2">
        <v>52.5</v>
      </c>
      <c r="F45" s="2">
        <v>150.1</v>
      </c>
      <c r="G45" s="3">
        <v>525.5</v>
      </c>
      <c r="H45" s="3"/>
      <c r="I45" s="12">
        <f>MAX([1]Лист1!U117,[1]Лист1!AJ117)</f>
        <v>0</v>
      </c>
      <c r="J45" s="12">
        <v>17</v>
      </c>
      <c r="K45" s="3"/>
      <c r="L45" s="3">
        <v>36</v>
      </c>
      <c r="M45" s="3">
        <v>10.3</v>
      </c>
      <c r="N45" s="4">
        <f t="shared" si="5"/>
        <v>0</v>
      </c>
      <c r="O45" s="4">
        <f t="shared" si="6"/>
        <v>0.30328209640531045</v>
      </c>
      <c r="P45" s="4">
        <f t="shared" si="4"/>
        <v>0.30328209640531045</v>
      </c>
      <c r="Q45" s="5">
        <f t="shared" si="1"/>
        <v>3.0328209640531045</v>
      </c>
      <c r="R45" s="3"/>
      <c r="S45" s="31">
        <f>D45*1.05-(P45+P46)</f>
        <v>9.8521144017295263</v>
      </c>
    </row>
    <row r="46" spans="1:19" x14ac:dyDescent="0.25">
      <c r="A46" s="2">
        <v>64</v>
      </c>
      <c r="B46" s="2" t="s">
        <v>45</v>
      </c>
      <c r="C46" s="2" t="s">
        <v>25</v>
      </c>
      <c r="D46" s="2">
        <v>10</v>
      </c>
      <c r="E46" s="2">
        <v>52.5</v>
      </c>
      <c r="F46" s="2">
        <v>150.1</v>
      </c>
      <c r="G46" s="3">
        <v>525.5</v>
      </c>
      <c r="H46" s="3"/>
      <c r="I46" s="12">
        <f>MAX([1]Лист1!U118,[1]Лист1!AJ118)</f>
        <v>0.94880346015389283</v>
      </c>
      <c r="J46" s="12">
        <v>16</v>
      </c>
      <c r="K46" s="3"/>
      <c r="L46" s="3">
        <v>36</v>
      </c>
      <c r="M46" s="3">
        <v>10.3</v>
      </c>
      <c r="N46" s="4">
        <f t="shared" si="5"/>
        <v>5.916152877781302E-2</v>
      </c>
      <c r="O46" s="4">
        <f t="shared" si="6"/>
        <v>0.28544197308735098</v>
      </c>
      <c r="P46" s="4">
        <f t="shared" si="4"/>
        <v>0.34460350186516397</v>
      </c>
      <c r="Q46" s="5">
        <f t="shared" si="1"/>
        <v>3.44603501865164</v>
      </c>
      <c r="R46" s="3"/>
      <c r="S46" s="32"/>
    </row>
    <row r="47" spans="1:19" x14ac:dyDescent="0.25">
      <c r="A47" s="2">
        <v>69</v>
      </c>
      <c r="B47" s="2" t="s">
        <v>46</v>
      </c>
      <c r="C47" s="2" t="s">
        <v>24</v>
      </c>
      <c r="D47" s="2">
        <v>10</v>
      </c>
      <c r="E47" s="2">
        <v>50.3</v>
      </c>
      <c r="F47" s="2">
        <v>150.1</v>
      </c>
      <c r="G47" s="3">
        <v>525.5</v>
      </c>
      <c r="H47" s="3"/>
      <c r="I47" s="12">
        <f>MAX([1]Лист1!U127,[1]Лист1!AJ127)</f>
        <v>0</v>
      </c>
      <c r="J47" s="12">
        <v>27.1</v>
      </c>
      <c r="K47" s="3"/>
      <c r="L47" s="3">
        <v>37</v>
      </c>
      <c r="M47" s="3">
        <v>10.15</v>
      </c>
      <c r="N47" s="4">
        <f t="shared" si="5"/>
        <v>0</v>
      </c>
      <c r="O47" s="4">
        <f t="shared" si="6"/>
        <v>0.47642655538393325</v>
      </c>
      <c r="P47" s="4">
        <f t="shared" si="4"/>
        <v>0.47642655538393325</v>
      </c>
      <c r="Q47" s="5">
        <f t="shared" si="1"/>
        <v>4.7642655538393326</v>
      </c>
      <c r="R47" s="3"/>
      <c r="S47" s="31">
        <f>D48*1.05-(P47+P48)</f>
        <v>5.4689362587841206</v>
      </c>
    </row>
    <row r="48" spans="1:19" x14ac:dyDescent="0.25">
      <c r="A48" s="2">
        <v>69</v>
      </c>
      <c r="B48" s="2" t="s">
        <v>46</v>
      </c>
      <c r="C48" s="2" t="s">
        <v>25</v>
      </c>
      <c r="D48" s="2">
        <v>6.3</v>
      </c>
      <c r="E48" s="2">
        <v>33.1</v>
      </c>
      <c r="F48" s="2">
        <v>94.6</v>
      </c>
      <c r="G48" s="3">
        <v>334.1</v>
      </c>
      <c r="H48" s="3"/>
      <c r="I48" s="12">
        <f>MAX([1]Лист1!U128,[1]Лист1!AJ128)</f>
        <v>2.4435581447225685</v>
      </c>
      <c r="J48" s="12">
        <v>28.8</v>
      </c>
      <c r="K48" s="3"/>
      <c r="L48" s="3">
        <v>38</v>
      </c>
      <c r="M48" s="3">
        <v>10.199999999999999</v>
      </c>
      <c r="N48" s="4">
        <f t="shared" si="5"/>
        <v>0.16082994060051284</v>
      </c>
      <c r="O48" s="4">
        <f t="shared" si="6"/>
        <v>0.50880724523143339</v>
      </c>
      <c r="P48" s="4">
        <f t="shared" si="4"/>
        <v>0.6696371858319462</v>
      </c>
      <c r="Q48" s="5">
        <f t="shared" si="1"/>
        <v>10.629161679872162</v>
      </c>
      <c r="R48" s="3"/>
      <c r="S48" s="32"/>
    </row>
    <row r="49" spans="1:19" x14ac:dyDescent="0.25">
      <c r="A49" s="2">
        <v>72</v>
      </c>
      <c r="B49" s="2" t="s">
        <v>47</v>
      </c>
      <c r="C49" s="2" t="s">
        <v>24</v>
      </c>
      <c r="D49" s="2">
        <v>1.6</v>
      </c>
      <c r="E49" s="2"/>
      <c r="F49" s="2">
        <v>26.4</v>
      </c>
      <c r="G49" s="3">
        <v>88</v>
      </c>
      <c r="H49" s="3"/>
      <c r="I49" s="3"/>
      <c r="J49" s="12">
        <v>5.7</v>
      </c>
      <c r="K49" s="3"/>
      <c r="L49" s="3"/>
      <c r="M49" s="3">
        <v>10.3</v>
      </c>
      <c r="N49" s="4">
        <f t="shared" si="5"/>
        <v>0</v>
      </c>
      <c r="O49" s="4">
        <f t="shared" si="6"/>
        <v>0.10168870291236878</v>
      </c>
      <c r="P49" s="4">
        <f t="shared" ref="P49:P58" si="7">SQRT(3)*J49*M49/1000</f>
        <v>0.10168870291236878</v>
      </c>
      <c r="Q49" s="5">
        <f t="shared" si="1"/>
        <v>6.3555439320230489</v>
      </c>
      <c r="R49" s="3"/>
      <c r="S49" s="31">
        <f>D49*1.05-(P49+P50)</f>
        <v>1.4962467298250179</v>
      </c>
    </row>
    <row r="50" spans="1:19" x14ac:dyDescent="0.25">
      <c r="A50" s="2">
        <v>72</v>
      </c>
      <c r="B50" s="2" t="s">
        <v>47</v>
      </c>
      <c r="C50" s="2" t="s">
        <v>25</v>
      </c>
      <c r="D50" s="2">
        <v>1.6</v>
      </c>
      <c r="E50" s="2"/>
      <c r="F50" s="2">
        <v>26.4</v>
      </c>
      <c r="G50" s="3">
        <v>88</v>
      </c>
      <c r="H50" s="3"/>
      <c r="I50" s="3"/>
      <c r="J50" s="12">
        <v>4.5999999999999996</v>
      </c>
      <c r="K50" s="3"/>
      <c r="L50" s="3"/>
      <c r="M50" s="3">
        <v>10.3</v>
      </c>
      <c r="N50" s="4">
        <f t="shared" si="5"/>
        <v>0</v>
      </c>
      <c r="O50" s="4">
        <f t="shared" si="6"/>
        <v>8.2064567262613408E-2</v>
      </c>
      <c r="P50" s="4">
        <f t="shared" si="7"/>
        <v>8.2064567262613408E-2</v>
      </c>
      <c r="Q50" s="5">
        <f t="shared" si="1"/>
        <v>5.129035453913338</v>
      </c>
      <c r="R50" s="3"/>
      <c r="S50" s="32"/>
    </row>
    <row r="51" spans="1:19" x14ac:dyDescent="0.25">
      <c r="A51" s="2">
        <v>73</v>
      </c>
      <c r="B51" s="2" t="s">
        <v>48</v>
      </c>
      <c r="C51" s="2" t="s">
        <v>24</v>
      </c>
      <c r="D51" s="2">
        <v>16</v>
      </c>
      <c r="E51" s="2">
        <v>80.599999999999994</v>
      </c>
      <c r="F51" s="2"/>
      <c r="G51" s="3">
        <v>1400</v>
      </c>
      <c r="H51" s="3"/>
      <c r="I51" s="3"/>
      <c r="J51" s="12">
        <v>759</v>
      </c>
      <c r="K51" s="3"/>
      <c r="L51" s="3"/>
      <c r="M51" s="3">
        <v>6.19</v>
      </c>
      <c r="N51" s="4">
        <f t="shared" si="5"/>
        <v>0</v>
      </c>
      <c r="O51" s="4">
        <f t="shared" si="6"/>
        <v>8.1375384246281754</v>
      </c>
      <c r="P51" s="4">
        <f t="shared" si="7"/>
        <v>8.1375384246281754</v>
      </c>
      <c r="Q51" s="5">
        <f t="shared" si="1"/>
        <v>50.8596151539261</v>
      </c>
      <c r="R51" s="3"/>
      <c r="S51" s="31">
        <f>D51*1.05-(P51+P52)</f>
        <v>4.0844261243622988</v>
      </c>
    </row>
    <row r="52" spans="1:19" x14ac:dyDescent="0.25">
      <c r="A52" s="2">
        <v>73</v>
      </c>
      <c r="B52" s="2" t="s">
        <v>48</v>
      </c>
      <c r="C52" s="2" t="s">
        <v>25</v>
      </c>
      <c r="D52" s="2">
        <v>16</v>
      </c>
      <c r="E52" s="2">
        <v>80.599999999999994</v>
      </c>
      <c r="F52" s="2"/>
      <c r="G52" s="3">
        <v>1400</v>
      </c>
      <c r="H52" s="3"/>
      <c r="I52" s="3"/>
      <c r="J52" s="12">
        <v>427</v>
      </c>
      <c r="K52" s="3"/>
      <c r="L52" s="3"/>
      <c r="M52" s="3">
        <v>6.19</v>
      </c>
      <c r="N52" s="4">
        <f t="shared" si="5"/>
        <v>0</v>
      </c>
      <c r="O52" s="4">
        <f t="shared" si="6"/>
        <v>4.5780354510095265</v>
      </c>
      <c r="P52" s="4">
        <f t="shared" si="7"/>
        <v>4.5780354510095265</v>
      </c>
      <c r="Q52" s="5">
        <f t="shared" si="1"/>
        <v>28.61272156880954</v>
      </c>
      <c r="R52" s="3"/>
      <c r="S52" s="32"/>
    </row>
    <row r="53" spans="1:19" x14ac:dyDescent="0.25">
      <c r="A53" s="2">
        <v>74</v>
      </c>
      <c r="B53" s="2" t="s">
        <v>49</v>
      </c>
      <c r="C53" s="2" t="s">
        <v>24</v>
      </c>
      <c r="D53" s="2">
        <v>10</v>
      </c>
      <c r="E53" s="2">
        <v>52.5</v>
      </c>
      <c r="F53" s="2"/>
      <c r="G53" s="3">
        <v>525.5</v>
      </c>
      <c r="H53" s="3"/>
      <c r="I53" s="3"/>
      <c r="J53" s="12">
        <v>129</v>
      </c>
      <c r="K53" s="3"/>
      <c r="L53" s="3"/>
      <c r="M53" s="3">
        <v>10.4</v>
      </c>
      <c r="N53" s="4">
        <f t="shared" si="5"/>
        <v>0</v>
      </c>
      <c r="O53" s="4">
        <f t="shared" si="6"/>
        <v>2.3237193634344058</v>
      </c>
      <c r="P53" s="4">
        <f t="shared" si="7"/>
        <v>2.3237193634344058</v>
      </c>
      <c r="Q53" s="5">
        <f t="shared" si="1"/>
        <v>23.237193634344059</v>
      </c>
      <c r="R53" s="3"/>
      <c r="S53" s="31">
        <f>D54*1.05-(P53+P54)</f>
        <v>1.8263991323143252</v>
      </c>
    </row>
    <row r="54" spans="1:19" x14ac:dyDescent="0.25">
      <c r="A54" s="2">
        <v>74</v>
      </c>
      <c r="B54" s="2" t="s">
        <v>49</v>
      </c>
      <c r="C54" s="2" t="s">
        <v>25</v>
      </c>
      <c r="D54" s="2">
        <v>6.3</v>
      </c>
      <c r="E54" s="2">
        <v>33.1</v>
      </c>
      <c r="F54" s="2"/>
      <c r="G54" s="3">
        <v>330</v>
      </c>
      <c r="H54" s="3"/>
      <c r="I54" s="3"/>
      <c r="J54" s="12">
        <v>133</v>
      </c>
      <c r="K54" s="3"/>
      <c r="L54" s="3"/>
      <c r="M54" s="3">
        <v>10.7</v>
      </c>
      <c r="N54" s="4">
        <f t="shared" si="5"/>
        <v>0</v>
      </c>
      <c r="O54" s="4">
        <f t="shared" si="6"/>
        <v>2.4648815042512693</v>
      </c>
      <c r="P54" s="4">
        <f t="shared" si="7"/>
        <v>2.4648815042512693</v>
      </c>
      <c r="Q54" s="5">
        <f t="shared" si="1"/>
        <v>39.12510324208364</v>
      </c>
      <c r="R54" s="3"/>
      <c r="S54" s="32"/>
    </row>
    <row r="55" spans="1:19" x14ac:dyDescent="0.25">
      <c r="A55" s="2">
        <v>80</v>
      </c>
      <c r="B55" s="2" t="s">
        <v>50</v>
      </c>
      <c r="C55" s="2" t="s">
        <v>24</v>
      </c>
      <c r="D55" s="2">
        <v>4</v>
      </c>
      <c r="E55" s="2"/>
      <c r="F55" s="2">
        <v>66.099999999999994</v>
      </c>
      <c r="G55" s="3">
        <v>210.2</v>
      </c>
      <c r="H55" s="3"/>
      <c r="I55" s="3"/>
      <c r="J55" s="12">
        <v>15</v>
      </c>
      <c r="K55" s="3"/>
      <c r="L55" s="3"/>
      <c r="M55" s="3">
        <v>10.5</v>
      </c>
      <c r="N55" s="4">
        <f t="shared" si="5"/>
        <v>0</v>
      </c>
      <c r="O55" s="4">
        <f t="shared" si="6"/>
        <v>0.2727980021920981</v>
      </c>
      <c r="P55" s="4">
        <f t="shared" si="7"/>
        <v>0.2727980021920981</v>
      </c>
      <c r="Q55" s="5">
        <f t="shared" si="1"/>
        <v>6.8199500548024528</v>
      </c>
      <c r="R55" s="8"/>
      <c r="S55" s="31">
        <f>D55*1.05-(P55+P56)</f>
        <v>3.6362174621363308</v>
      </c>
    </row>
    <row r="56" spans="1:19" x14ac:dyDescent="0.25">
      <c r="A56" s="2">
        <v>80</v>
      </c>
      <c r="B56" s="2" t="s">
        <v>50</v>
      </c>
      <c r="C56" s="2" t="s">
        <v>25</v>
      </c>
      <c r="D56" s="2">
        <v>4</v>
      </c>
      <c r="E56" s="2"/>
      <c r="F56" s="2">
        <v>66.099999999999994</v>
      </c>
      <c r="G56" s="3">
        <v>210.2</v>
      </c>
      <c r="H56" s="3"/>
      <c r="I56" s="3"/>
      <c r="J56" s="12">
        <v>16</v>
      </c>
      <c r="K56" s="3"/>
      <c r="L56" s="3"/>
      <c r="M56" s="3">
        <v>10.5</v>
      </c>
      <c r="N56" s="4">
        <f t="shared" si="5"/>
        <v>0</v>
      </c>
      <c r="O56" s="4">
        <f t="shared" si="6"/>
        <v>0.2909845356715714</v>
      </c>
      <c r="P56" s="4">
        <f t="shared" si="7"/>
        <v>0.2909845356715714</v>
      </c>
      <c r="Q56" s="5">
        <f t="shared" si="1"/>
        <v>7.274613391789285</v>
      </c>
      <c r="R56" s="3"/>
      <c r="S56" s="32"/>
    </row>
    <row r="57" spans="1:19" x14ac:dyDescent="0.25">
      <c r="A57" s="2">
        <v>85</v>
      </c>
      <c r="B57" s="2" t="s">
        <v>51</v>
      </c>
      <c r="C57" s="2" t="s">
        <v>24</v>
      </c>
      <c r="D57" s="2">
        <v>1.6</v>
      </c>
      <c r="E57" s="2"/>
      <c r="F57" s="2">
        <v>26.4</v>
      </c>
      <c r="G57" s="3">
        <v>88.1</v>
      </c>
      <c r="H57" s="3"/>
      <c r="I57" s="3"/>
      <c r="J57" s="12">
        <v>22.5</v>
      </c>
      <c r="K57" s="3"/>
      <c r="L57" s="3"/>
      <c r="M57" s="5">
        <v>10.5</v>
      </c>
      <c r="N57" s="4">
        <f t="shared" si="5"/>
        <v>0</v>
      </c>
      <c r="O57" s="4">
        <f t="shared" si="6"/>
        <v>0.40919700328814723</v>
      </c>
      <c r="P57" s="4">
        <f t="shared" si="7"/>
        <v>0.40919700328814723</v>
      </c>
      <c r="Q57" s="5">
        <f t="shared" si="1"/>
        <v>25.574812705509199</v>
      </c>
      <c r="R57" s="3"/>
      <c r="S57" s="31">
        <f>D57*1.05-(P57+P58)</f>
        <v>0.96708788760465036</v>
      </c>
    </row>
    <row r="58" spans="1:19" x14ac:dyDescent="0.25">
      <c r="A58" s="2">
        <v>85</v>
      </c>
      <c r="B58" s="2" t="s">
        <v>51</v>
      </c>
      <c r="C58" s="2" t="s">
        <v>25</v>
      </c>
      <c r="D58" s="2">
        <v>1.6</v>
      </c>
      <c r="E58" s="2"/>
      <c r="F58" s="2">
        <v>26.4</v>
      </c>
      <c r="G58" s="3">
        <v>88.1</v>
      </c>
      <c r="H58" s="3"/>
      <c r="I58" s="3"/>
      <c r="J58" s="12">
        <v>16.7</v>
      </c>
      <c r="K58" s="3"/>
      <c r="L58" s="3"/>
      <c r="M58" s="5">
        <v>10.5</v>
      </c>
      <c r="N58" s="4">
        <f t="shared" si="5"/>
        <v>0</v>
      </c>
      <c r="O58" s="4">
        <f t="shared" si="6"/>
        <v>0.30371510910720256</v>
      </c>
      <c r="P58" s="4">
        <f t="shared" si="7"/>
        <v>0.30371510910720256</v>
      </c>
      <c r="Q58" s="5">
        <f t="shared" si="1"/>
        <v>18.982194319200161</v>
      </c>
      <c r="R58" s="3"/>
      <c r="S58" s="32"/>
    </row>
    <row r="59" spans="1:19" x14ac:dyDescent="0.25">
      <c r="A59" s="2">
        <v>100</v>
      </c>
      <c r="B59" s="2" t="s">
        <v>52</v>
      </c>
      <c r="C59" s="2" t="s">
        <v>24</v>
      </c>
      <c r="D59" s="2">
        <v>6.3</v>
      </c>
      <c r="E59" s="2">
        <v>31.6</v>
      </c>
      <c r="F59" s="2"/>
      <c r="G59" s="12">
        <v>331.1</v>
      </c>
      <c r="H59" s="3"/>
      <c r="I59" s="3"/>
      <c r="J59" s="12">
        <v>133.19999999999999</v>
      </c>
      <c r="K59" s="3"/>
      <c r="L59" s="3"/>
      <c r="M59" s="3">
        <v>10.5</v>
      </c>
      <c r="N59" s="4">
        <f t="shared" si="5"/>
        <v>0</v>
      </c>
      <c r="O59" s="4">
        <f t="shared" si="6"/>
        <v>2.4224462594658318</v>
      </c>
      <c r="P59" s="4">
        <f>SQRT(3)*J59*M59/1000</f>
        <v>2.4224462594658318</v>
      </c>
      <c r="Q59" s="5">
        <f t="shared" si="1"/>
        <v>38.45152792802908</v>
      </c>
      <c r="R59" s="3"/>
      <c r="S59" s="31">
        <f>D59*1.05-(P59+P60)</f>
        <v>3.1838073502060542</v>
      </c>
    </row>
    <row r="60" spans="1:19" x14ac:dyDescent="0.25">
      <c r="A60" s="2">
        <v>100</v>
      </c>
      <c r="B60" s="2" t="s">
        <v>52</v>
      </c>
      <c r="C60" s="2" t="s">
        <v>25</v>
      </c>
      <c r="D60" s="2">
        <v>6.3</v>
      </c>
      <c r="E60" s="2">
        <v>33</v>
      </c>
      <c r="F60" s="2"/>
      <c r="G60" s="12">
        <v>331</v>
      </c>
      <c r="H60" s="3"/>
      <c r="I60" s="3"/>
      <c r="J60" s="12">
        <v>56</v>
      </c>
      <c r="K60" s="3"/>
      <c r="L60" s="3"/>
      <c r="M60" s="3">
        <v>10.4</v>
      </c>
      <c r="N60" s="4">
        <f t="shared" si="5"/>
        <v>0</v>
      </c>
      <c r="O60" s="4">
        <f t="shared" si="6"/>
        <v>1.0087463903281142</v>
      </c>
      <c r="P60" s="4">
        <f>SQRT(3)*J60*M60/1000</f>
        <v>1.0087463903281142</v>
      </c>
      <c r="Q60" s="5">
        <f t="shared" si="1"/>
        <v>16.011847465525623</v>
      </c>
      <c r="R60" s="3"/>
      <c r="S60" s="32"/>
    </row>
    <row r="61" spans="1:19" x14ac:dyDescent="0.25">
      <c r="A61" s="2">
        <v>102</v>
      </c>
      <c r="B61" s="2" t="s">
        <v>53</v>
      </c>
      <c r="C61" s="2" t="s">
        <v>42</v>
      </c>
      <c r="D61" s="2">
        <v>200</v>
      </c>
      <c r="E61" s="2">
        <v>1005</v>
      </c>
      <c r="F61" s="2"/>
      <c r="G61" s="12">
        <v>4400</v>
      </c>
      <c r="H61" s="2">
        <f>MAX([1]Лист1!T159,[1]Лист1!AI159)</f>
        <v>0</v>
      </c>
      <c r="I61" s="3"/>
      <c r="J61" s="12">
        <v>0.14000000000000001</v>
      </c>
      <c r="K61" s="3">
        <v>116</v>
      </c>
      <c r="L61" s="3"/>
      <c r="M61" s="3">
        <v>10.3</v>
      </c>
      <c r="N61" s="4">
        <f t="shared" si="5"/>
        <v>0</v>
      </c>
      <c r="O61" s="4">
        <f t="shared" si="6"/>
        <v>2.4976172645143212E-3</v>
      </c>
      <c r="P61" s="4">
        <f>(SQRT(3)*J61*M61/1000)+(SQRT(3)*H61*K61/1000)</f>
        <v>2.4976172645143212E-3</v>
      </c>
      <c r="Q61" s="5">
        <f t="shared" si="1"/>
        <v>1.2488086322571606E-3</v>
      </c>
      <c r="R61" s="9"/>
      <c r="S61" s="31">
        <f>D61*1.05-(P61+P62)</f>
        <v>209.77458744380138</v>
      </c>
    </row>
    <row r="62" spans="1:19" x14ac:dyDescent="0.25">
      <c r="A62" s="2">
        <v>102</v>
      </c>
      <c r="B62" s="2" t="s">
        <v>53</v>
      </c>
      <c r="C62" s="2" t="s">
        <v>43</v>
      </c>
      <c r="D62" s="2">
        <v>200</v>
      </c>
      <c r="E62" s="2">
        <v>1005</v>
      </c>
      <c r="F62" s="2"/>
      <c r="G62" s="12">
        <v>4400</v>
      </c>
      <c r="H62" s="2">
        <f>MAX([1]Лист1!T162,[1]Лист1!AI162)</f>
        <v>0</v>
      </c>
      <c r="I62" s="3"/>
      <c r="J62" s="12">
        <v>13</v>
      </c>
      <c r="K62" s="3">
        <v>115.2</v>
      </c>
      <c r="L62" s="3"/>
      <c r="M62" s="3">
        <v>9.9</v>
      </c>
      <c r="N62" s="4">
        <f t="shared" si="5"/>
        <v>0</v>
      </c>
      <c r="O62" s="4">
        <f t="shared" si="6"/>
        <v>0.22291493893411451</v>
      </c>
      <c r="P62" s="4">
        <f>(SQRT(3)*J62*M62/1000)+(SQRT(3)*H62*K62/1000)</f>
        <v>0.22291493893411451</v>
      </c>
      <c r="Q62" s="5">
        <f t="shared" si="1"/>
        <v>0.11145746946705724</v>
      </c>
      <c r="R62" s="3"/>
      <c r="S62" s="32"/>
    </row>
    <row r="63" spans="1:19" x14ac:dyDescent="0.25">
      <c r="A63" s="2">
        <v>103</v>
      </c>
      <c r="B63" s="2" t="s">
        <v>210</v>
      </c>
      <c r="C63" s="2" t="s">
        <v>24</v>
      </c>
      <c r="D63" s="2">
        <v>40</v>
      </c>
      <c r="E63" s="2">
        <v>201</v>
      </c>
      <c r="F63" s="2">
        <v>600</v>
      </c>
      <c r="G63" s="12">
        <v>3500</v>
      </c>
      <c r="H63" s="2"/>
      <c r="I63" s="3"/>
      <c r="J63" s="12">
        <v>0.14000000000000001</v>
      </c>
      <c r="K63" s="3"/>
      <c r="L63" s="3"/>
      <c r="M63" s="3">
        <v>10.3</v>
      </c>
      <c r="N63" s="4">
        <f t="shared" ref="N63:N64" si="8">SQRT(3)*H63*K63/1000+SQRT(3)*I63*L63/1000</f>
        <v>0</v>
      </c>
      <c r="O63" s="4">
        <f t="shared" ref="O63:O64" si="9">SQRT(3)*J63*M63/1000</f>
        <v>2.4976172645143212E-3</v>
      </c>
      <c r="P63" s="4">
        <f t="shared" ref="P63:P64" si="10">(SQRT(3)*J63*M63/1000)+(SQRT(3)*H63*K63/1000)</f>
        <v>2.4976172645143212E-3</v>
      </c>
      <c r="Q63" s="5">
        <f t="shared" ref="Q63:Q64" si="11">P63/D63*100</f>
        <v>6.2440431612858036E-3</v>
      </c>
      <c r="R63" s="3"/>
      <c r="S63" s="31">
        <f>D63*1.05-(P63+P64)</f>
        <v>41.99536156793733</v>
      </c>
    </row>
    <row r="64" spans="1:19" x14ac:dyDescent="0.25">
      <c r="A64" s="2">
        <v>103</v>
      </c>
      <c r="B64" s="2" t="s">
        <v>210</v>
      </c>
      <c r="C64" s="2" t="s">
        <v>25</v>
      </c>
      <c r="D64" s="2">
        <v>40</v>
      </c>
      <c r="E64" s="2">
        <v>201</v>
      </c>
      <c r="F64" s="2">
        <v>600</v>
      </c>
      <c r="G64" s="12">
        <v>3500</v>
      </c>
      <c r="H64" s="2"/>
      <c r="I64" s="3"/>
      <c r="J64" s="12">
        <v>0.12</v>
      </c>
      <c r="K64" s="3"/>
      <c r="L64" s="3"/>
      <c r="M64" s="3">
        <v>10.3</v>
      </c>
      <c r="N64" s="4">
        <f t="shared" si="8"/>
        <v>0</v>
      </c>
      <c r="O64" s="4">
        <f t="shared" si="9"/>
        <v>2.1408147981551323E-3</v>
      </c>
      <c r="P64" s="4">
        <f t="shared" si="10"/>
        <v>2.1408147981551323E-3</v>
      </c>
      <c r="Q64" s="5">
        <f t="shared" si="11"/>
        <v>5.3520369953878304E-3</v>
      </c>
      <c r="R64" s="3"/>
      <c r="S64" s="32"/>
    </row>
    <row r="65" spans="1:19" x14ac:dyDescent="0.25">
      <c r="A65" s="2">
        <v>113</v>
      </c>
      <c r="B65" s="2" t="s">
        <v>54</v>
      </c>
      <c r="C65" s="2" t="s">
        <v>24</v>
      </c>
      <c r="D65" s="2">
        <v>6.3</v>
      </c>
      <c r="E65" s="2">
        <v>31.6</v>
      </c>
      <c r="F65" s="2">
        <v>94.6</v>
      </c>
      <c r="G65" s="2">
        <v>331.1</v>
      </c>
      <c r="H65" s="3"/>
      <c r="I65" s="12">
        <f>MAX([1]Лист1!U165,[1]Лист1!AJ165)</f>
        <v>0</v>
      </c>
      <c r="J65" s="12">
        <v>53</v>
      </c>
      <c r="K65" s="3"/>
      <c r="L65" s="3">
        <v>35</v>
      </c>
      <c r="M65" s="3">
        <v>10.4</v>
      </c>
      <c r="N65" s="4">
        <f t="shared" si="5"/>
        <v>0</v>
      </c>
      <c r="O65" s="4">
        <f t="shared" si="6"/>
        <v>0.95470640513196525</v>
      </c>
      <c r="P65" s="4">
        <f>(SQRT(3)*J65*M65/1000)+(SQRT(3)*I65*L65/1000)</f>
        <v>0.95470640513196525</v>
      </c>
      <c r="Q65" s="5">
        <f t="shared" si="1"/>
        <v>15.154069922729608</v>
      </c>
      <c r="R65" s="3"/>
      <c r="S65" s="31">
        <f>D65*1.05-(P65+P66)</f>
        <v>4.5913276307201372</v>
      </c>
    </row>
    <row r="66" spans="1:19" x14ac:dyDescent="0.25">
      <c r="A66" s="2">
        <v>113</v>
      </c>
      <c r="B66" s="2" t="s">
        <v>54</v>
      </c>
      <c r="C66" s="2" t="s">
        <v>25</v>
      </c>
      <c r="D66" s="2">
        <v>6.3</v>
      </c>
      <c r="E66" s="2">
        <v>31.6</v>
      </c>
      <c r="F66" s="2">
        <v>94.6</v>
      </c>
      <c r="G66" s="2">
        <v>331.1</v>
      </c>
      <c r="H66" s="3"/>
      <c r="I66" s="12">
        <f>MAX([1]Лист1!U166,[1]Лист1!AJ166)</f>
        <v>2.5385082044381893</v>
      </c>
      <c r="J66" s="12">
        <v>50.8</v>
      </c>
      <c r="K66" s="3"/>
      <c r="L66" s="3">
        <v>35</v>
      </c>
      <c r="M66" s="3">
        <v>10.4</v>
      </c>
      <c r="N66" s="4">
        <f t="shared" si="5"/>
        <v>0.1538888814931085</v>
      </c>
      <c r="O66" s="4">
        <f t="shared" si="6"/>
        <v>0.91507708265478915</v>
      </c>
      <c r="P66" s="4">
        <f>(SQRT(3)*J66*M66/1000)+(SQRT(3)*I66*L66/1000)</f>
        <v>1.0689659641478977</v>
      </c>
      <c r="Q66" s="5">
        <f t="shared" si="1"/>
        <v>16.967713716633298</v>
      </c>
      <c r="R66" s="3"/>
      <c r="S66" s="32"/>
    </row>
    <row r="67" spans="1:19" x14ac:dyDescent="0.25">
      <c r="A67" s="2">
        <v>126</v>
      </c>
      <c r="B67" s="2" t="s">
        <v>55</v>
      </c>
      <c r="C67" s="2" t="s">
        <v>24</v>
      </c>
      <c r="D67" s="2">
        <v>15</v>
      </c>
      <c r="E67" s="2">
        <v>78.7</v>
      </c>
      <c r="F67" s="2"/>
      <c r="G67" s="2">
        <v>1312</v>
      </c>
      <c r="H67" s="3"/>
      <c r="I67" s="3"/>
      <c r="J67" s="12">
        <v>438</v>
      </c>
      <c r="K67" s="3"/>
      <c r="L67" s="3"/>
      <c r="M67" s="3">
        <v>6.21</v>
      </c>
      <c r="N67" s="4">
        <f t="shared" si="5"/>
        <v>0</v>
      </c>
      <c r="O67" s="4">
        <f t="shared" si="6"/>
        <v>4.7111435555711942</v>
      </c>
      <c r="P67" s="4">
        <f t="shared" ref="P67:P78" si="12">SQRT(3)*J67*M67/1000</f>
        <v>4.7111435555711942</v>
      </c>
      <c r="Q67" s="5">
        <f t="shared" si="1"/>
        <v>31.407623703807964</v>
      </c>
      <c r="R67" s="3"/>
      <c r="S67" s="31">
        <f>D67*1.05-(P67+P68)</f>
        <v>8.1376713417509361</v>
      </c>
    </row>
    <row r="68" spans="1:19" x14ac:dyDescent="0.25">
      <c r="A68" s="2">
        <v>126</v>
      </c>
      <c r="B68" s="2" t="s">
        <v>55</v>
      </c>
      <c r="C68" s="2" t="s">
        <v>25</v>
      </c>
      <c r="D68" s="2">
        <v>25</v>
      </c>
      <c r="E68" s="2">
        <v>125.5</v>
      </c>
      <c r="F68" s="2"/>
      <c r="G68" s="2">
        <v>2292</v>
      </c>
      <c r="H68" s="3"/>
      <c r="I68" s="3"/>
      <c r="J68" s="12">
        <v>268</v>
      </c>
      <c r="K68" s="3"/>
      <c r="L68" s="3"/>
      <c r="M68" s="3">
        <v>6.25</v>
      </c>
      <c r="N68" s="4">
        <f t="shared" si="5"/>
        <v>0</v>
      </c>
      <c r="O68" s="4">
        <f t="shared" si="6"/>
        <v>2.9011851026778697</v>
      </c>
      <c r="P68" s="4">
        <f t="shared" si="12"/>
        <v>2.9011851026778697</v>
      </c>
      <c r="Q68" s="5">
        <f t="shared" si="1"/>
        <v>11.604740410711479</v>
      </c>
      <c r="R68" s="3"/>
      <c r="S68" s="32"/>
    </row>
    <row r="69" spans="1:19" x14ac:dyDescent="0.25">
      <c r="A69" s="2">
        <v>138</v>
      </c>
      <c r="B69" s="2" t="s">
        <v>56</v>
      </c>
      <c r="C69" s="2" t="s">
        <v>24</v>
      </c>
      <c r="D69" s="2">
        <v>6.3</v>
      </c>
      <c r="E69" s="2">
        <v>33.1</v>
      </c>
      <c r="F69" s="2"/>
      <c r="G69" s="2">
        <v>331.1</v>
      </c>
      <c r="H69" s="3"/>
      <c r="I69" s="3"/>
      <c r="J69" s="12">
        <v>64.099999999999994</v>
      </c>
      <c r="K69" s="3"/>
      <c r="L69" s="3"/>
      <c r="M69" s="3">
        <v>10.6</v>
      </c>
      <c r="N69" s="4">
        <f t="shared" si="5"/>
        <v>0</v>
      </c>
      <c r="O69" s="4">
        <f t="shared" si="6"/>
        <v>1.1768592417107491</v>
      </c>
      <c r="P69" s="4">
        <f t="shared" si="12"/>
        <v>1.1768592417107491</v>
      </c>
      <c r="Q69" s="5">
        <f t="shared" si="1"/>
        <v>18.680305423980144</v>
      </c>
      <c r="R69" s="3"/>
      <c r="S69" s="31">
        <f>D69*1.05-(P69+P70)</f>
        <v>4.8873486014823477</v>
      </c>
    </row>
    <row r="70" spans="1:19" x14ac:dyDescent="0.25">
      <c r="A70" s="2">
        <v>138</v>
      </c>
      <c r="B70" s="2" t="s">
        <v>56</v>
      </c>
      <c r="C70" s="2" t="s">
        <v>25</v>
      </c>
      <c r="D70" s="2">
        <v>6.3</v>
      </c>
      <c r="E70" s="2">
        <v>31.6</v>
      </c>
      <c r="F70" s="2"/>
      <c r="G70" s="2">
        <v>331.1</v>
      </c>
      <c r="H70" s="3"/>
      <c r="I70" s="3"/>
      <c r="J70" s="12">
        <v>30</v>
      </c>
      <c r="K70" s="3"/>
      <c r="L70" s="3"/>
      <c r="M70" s="3">
        <v>10.6</v>
      </c>
      <c r="N70" s="4">
        <f t="shared" si="5"/>
        <v>0</v>
      </c>
      <c r="O70" s="4">
        <f t="shared" si="6"/>
        <v>0.55079215680690286</v>
      </c>
      <c r="P70" s="4">
        <f t="shared" si="12"/>
        <v>0.55079215680690286</v>
      </c>
      <c r="Q70" s="5">
        <f t="shared" si="1"/>
        <v>8.7427326477286176</v>
      </c>
      <c r="R70" s="3"/>
      <c r="S70" s="32"/>
    </row>
    <row r="71" spans="1:19" x14ac:dyDescent="0.25">
      <c r="A71" s="2">
        <v>146</v>
      </c>
      <c r="B71" s="2" t="s">
        <v>57</v>
      </c>
      <c r="C71" s="2" t="s">
        <v>24</v>
      </c>
      <c r="D71" s="2">
        <v>2.5</v>
      </c>
      <c r="E71" s="2">
        <v>13.1</v>
      </c>
      <c r="F71" s="2"/>
      <c r="G71" s="2">
        <v>131.4</v>
      </c>
      <c r="H71" s="3"/>
      <c r="I71" s="3"/>
      <c r="J71" s="12">
        <v>58</v>
      </c>
      <c r="K71" s="3"/>
      <c r="L71" s="3"/>
      <c r="M71" s="3">
        <v>10.5</v>
      </c>
      <c r="N71" s="4">
        <f t="shared" si="5"/>
        <v>0</v>
      </c>
      <c r="O71" s="4">
        <f t="shared" si="6"/>
        <v>1.0548189418094462</v>
      </c>
      <c r="P71" s="4">
        <f t="shared" si="12"/>
        <v>1.0548189418094462</v>
      </c>
      <c r="Q71" s="5">
        <f t="shared" si="1"/>
        <v>42.192757672377851</v>
      </c>
      <c r="R71" s="8"/>
      <c r="S71" s="31">
        <f>D71*1.05-(P71+P72)</f>
        <v>1.1882638551216163</v>
      </c>
    </row>
    <row r="72" spans="1:19" x14ac:dyDescent="0.25">
      <c r="A72" s="2">
        <v>146</v>
      </c>
      <c r="B72" s="2" t="s">
        <v>57</v>
      </c>
      <c r="C72" s="2" t="s">
        <v>25</v>
      </c>
      <c r="D72" s="2">
        <v>2.5</v>
      </c>
      <c r="E72" s="2">
        <v>13.1</v>
      </c>
      <c r="F72" s="2"/>
      <c r="G72" s="2">
        <v>131.4</v>
      </c>
      <c r="H72" s="3"/>
      <c r="I72" s="3"/>
      <c r="J72" s="12">
        <v>21</v>
      </c>
      <c r="K72" s="3"/>
      <c r="L72" s="3"/>
      <c r="M72" s="3">
        <v>10.5</v>
      </c>
      <c r="N72" s="4">
        <f t="shared" si="5"/>
        <v>0</v>
      </c>
      <c r="O72" s="4">
        <f t="shared" si="6"/>
        <v>0.38191720306893745</v>
      </c>
      <c r="P72" s="4">
        <f t="shared" si="12"/>
        <v>0.38191720306893745</v>
      </c>
      <c r="Q72" s="5">
        <f t="shared" si="1"/>
        <v>15.276688122757498</v>
      </c>
      <c r="R72" s="3"/>
      <c r="S72" s="32"/>
    </row>
    <row r="73" spans="1:19" ht="38.25" x14ac:dyDescent="0.25">
      <c r="A73" s="2">
        <v>163</v>
      </c>
      <c r="B73" s="2" t="s">
        <v>58</v>
      </c>
      <c r="C73" s="2" t="s">
        <v>24</v>
      </c>
      <c r="D73" s="2">
        <v>6.3</v>
      </c>
      <c r="E73" s="2">
        <v>33.1</v>
      </c>
      <c r="F73" s="2"/>
      <c r="G73" s="2">
        <v>331.1</v>
      </c>
      <c r="H73" s="3"/>
      <c r="I73" s="3"/>
      <c r="J73" s="12">
        <v>0</v>
      </c>
      <c r="K73" s="3"/>
      <c r="L73" s="3"/>
      <c r="M73" s="3">
        <v>10.4</v>
      </c>
      <c r="N73" s="4">
        <f t="shared" si="5"/>
        <v>0</v>
      </c>
      <c r="O73" s="4">
        <f t="shared" si="6"/>
        <v>0</v>
      </c>
      <c r="P73" s="4">
        <f t="shared" si="12"/>
        <v>0</v>
      </c>
      <c r="Q73" s="5">
        <f t="shared" si="1"/>
        <v>0</v>
      </c>
      <c r="R73" s="8" t="s">
        <v>39</v>
      </c>
      <c r="S73" s="31">
        <f>D74*1.05-(P73+P74)</f>
        <v>1.8378175489760966</v>
      </c>
    </row>
    <row r="74" spans="1:19" x14ac:dyDescent="0.25">
      <c r="A74" s="2">
        <v>163</v>
      </c>
      <c r="B74" s="2" t="s">
        <v>58</v>
      </c>
      <c r="C74" s="2" t="s">
        <v>25</v>
      </c>
      <c r="D74" s="2">
        <v>2.5</v>
      </c>
      <c r="E74" s="2">
        <v>13.1</v>
      </c>
      <c r="F74" s="2"/>
      <c r="G74" s="2">
        <v>131.4</v>
      </c>
      <c r="H74" s="3"/>
      <c r="I74" s="3"/>
      <c r="J74" s="12">
        <v>43.7</v>
      </c>
      <c r="K74" s="3"/>
      <c r="L74" s="3"/>
      <c r="M74" s="3">
        <v>10.4</v>
      </c>
      <c r="N74" s="4">
        <f t="shared" si="5"/>
        <v>0</v>
      </c>
      <c r="O74" s="4">
        <f t="shared" si="6"/>
        <v>0.78718245102390338</v>
      </c>
      <c r="P74" s="4">
        <f t="shared" si="12"/>
        <v>0.78718245102390338</v>
      </c>
      <c r="Q74" s="5">
        <f t="shared" si="1"/>
        <v>31.487298040956134</v>
      </c>
      <c r="R74" s="3"/>
      <c r="S74" s="32"/>
    </row>
    <row r="75" spans="1:19" x14ac:dyDescent="0.25">
      <c r="A75" s="2">
        <v>172</v>
      </c>
      <c r="B75" s="2" t="s">
        <v>59</v>
      </c>
      <c r="C75" s="2" t="s">
        <v>24</v>
      </c>
      <c r="D75" s="2">
        <v>10</v>
      </c>
      <c r="E75" s="2">
        <v>52.5</v>
      </c>
      <c r="F75" s="2"/>
      <c r="G75" s="2">
        <v>525</v>
      </c>
      <c r="H75" s="3"/>
      <c r="I75" s="3"/>
      <c r="J75" s="12">
        <v>116.7</v>
      </c>
      <c r="K75" s="3"/>
      <c r="L75" s="3"/>
      <c r="M75" s="3">
        <v>10.5</v>
      </c>
      <c r="N75" s="4">
        <f t="shared" si="5"/>
        <v>0</v>
      </c>
      <c r="O75" s="4">
        <f t="shared" si="6"/>
        <v>2.1223684570545238</v>
      </c>
      <c r="P75" s="4">
        <f t="shared" si="12"/>
        <v>2.1223684570545238</v>
      </c>
      <c r="Q75" s="5">
        <f t="shared" si="1"/>
        <v>21.223684570545238</v>
      </c>
      <c r="R75" s="3"/>
      <c r="S75" s="31">
        <f>D75*1.05-(P75+P76)</f>
        <v>7.4915836318255415</v>
      </c>
    </row>
    <row r="76" spans="1:19" x14ac:dyDescent="0.25">
      <c r="A76" s="2">
        <v>172</v>
      </c>
      <c r="B76" s="2" t="s">
        <v>59</v>
      </c>
      <c r="C76" s="2" t="s">
        <v>25</v>
      </c>
      <c r="D76" s="2">
        <v>10</v>
      </c>
      <c r="E76" s="2">
        <v>52.5</v>
      </c>
      <c r="F76" s="2"/>
      <c r="G76" s="2">
        <v>525</v>
      </c>
      <c r="H76" s="3"/>
      <c r="I76" s="3"/>
      <c r="J76" s="12">
        <v>48.72</v>
      </c>
      <c r="K76" s="3"/>
      <c r="L76" s="3"/>
      <c r="M76" s="3">
        <v>10.5</v>
      </c>
      <c r="N76" s="4">
        <f t="shared" si="5"/>
        <v>0</v>
      </c>
      <c r="O76" s="4">
        <f t="shared" si="6"/>
        <v>0.88604791111993475</v>
      </c>
      <c r="P76" s="4">
        <f t="shared" si="12"/>
        <v>0.88604791111993475</v>
      </c>
      <c r="Q76" s="5">
        <f t="shared" si="1"/>
        <v>8.8604791111993464</v>
      </c>
      <c r="R76" s="3"/>
      <c r="S76" s="32"/>
    </row>
    <row r="77" spans="1:19" x14ac:dyDescent="0.25">
      <c r="A77" s="2">
        <v>175</v>
      </c>
      <c r="B77" s="2" t="s">
        <v>60</v>
      </c>
      <c r="C77" s="2" t="s">
        <v>24</v>
      </c>
      <c r="D77" s="2">
        <v>15</v>
      </c>
      <c r="E77" s="2">
        <v>78.7</v>
      </c>
      <c r="F77" s="2"/>
      <c r="G77" s="2">
        <v>1312</v>
      </c>
      <c r="H77" s="3"/>
      <c r="I77" s="3"/>
      <c r="J77" s="12">
        <v>260</v>
      </c>
      <c r="K77" s="3"/>
      <c r="L77" s="3"/>
      <c r="M77" s="3">
        <v>6</v>
      </c>
      <c r="N77" s="4">
        <f t="shared" si="5"/>
        <v>0</v>
      </c>
      <c r="O77" s="4">
        <f t="shared" si="6"/>
        <v>2.7019992598074487</v>
      </c>
      <c r="P77" s="4">
        <f t="shared" si="12"/>
        <v>2.7019992598074487</v>
      </c>
      <c r="Q77" s="5">
        <f t="shared" si="1"/>
        <v>18.013328398716325</v>
      </c>
      <c r="R77" s="8"/>
      <c r="S77" s="31">
        <f>D77*1.05-(P77+P78)</f>
        <v>12.625380343145746</v>
      </c>
    </row>
    <row r="78" spans="1:19" x14ac:dyDescent="0.25">
      <c r="A78" s="2">
        <v>175</v>
      </c>
      <c r="B78" s="2" t="s">
        <v>60</v>
      </c>
      <c r="C78" s="2" t="s">
        <v>25</v>
      </c>
      <c r="D78" s="2">
        <v>15</v>
      </c>
      <c r="E78" s="2">
        <v>78.7</v>
      </c>
      <c r="F78" s="2"/>
      <c r="G78" s="2">
        <v>1312</v>
      </c>
      <c r="H78" s="3"/>
      <c r="I78" s="3"/>
      <c r="J78" s="12">
        <v>40</v>
      </c>
      <c r="K78" s="3"/>
      <c r="L78" s="3"/>
      <c r="M78" s="3">
        <v>6.1</v>
      </c>
      <c r="N78" s="4">
        <f t="shared" si="5"/>
        <v>0</v>
      </c>
      <c r="O78" s="4">
        <f t="shared" si="6"/>
        <v>0.42262039704680598</v>
      </c>
      <c r="P78" s="4">
        <f t="shared" si="12"/>
        <v>0.42262039704680598</v>
      </c>
      <c r="Q78" s="5">
        <f t="shared" ref="Q78:Q110" si="13">P78/D78*100</f>
        <v>2.8174693136453732</v>
      </c>
      <c r="R78" s="8"/>
      <c r="S78" s="32"/>
    </row>
    <row r="79" spans="1:19" x14ac:dyDescent="0.25">
      <c r="A79" s="2">
        <v>192</v>
      </c>
      <c r="B79" s="2" t="s">
        <v>61</v>
      </c>
      <c r="C79" s="2" t="s">
        <v>24</v>
      </c>
      <c r="D79" s="2">
        <v>10</v>
      </c>
      <c r="E79" s="2">
        <v>50.3</v>
      </c>
      <c r="F79" s="2">
        <v>150.1</v>
      </c>
      <c r="G79" s="2">
        <v>525.5</v>
      </c>
      <c r="H79" s="3"/>
      <c r="I79" s="12">
        <f>MAX([1]Лист1!U221,[1]Лист1!AJ221)</f>
        <v>0</v>
      </c>
      <c r="J79" s="12">
        <v>98</v>
      </c>
      <c r="K79" s="3"/>
      <c r="L79" s="3">
        <v>36</v>
      </c>
      <c r="M79" s="3">
        <v>10.5</v>
      </c>
      <c r="N79" s="4">
        <f t="shared" si="5"/>
        <v>0</v>
      </c>
      <c r="O79" s="4">
        <f t="shared" si="6"/>
        <v>1.7822802809883747</v>
      </c>
      <c r="P79" s="4">
        <f>(SQRT(3)*J79*M79/1000)+(SQRT(3)*I79*L79/1000)</f>
        <v>1.7822802809883747</v>
      </c>
      <c r="Q79" s="5">
        <f t="shared" si="13"/>
        <v>17.822802809883747</v>
      </c>
      <c r="R79" s="3"/>
      <c r="S79" s="31">
        <f>D79*1.05-(P79+P80)</f>
        <v>7.5443864691151576</v>
      </c>
    </row>
    <row r="80" spans="1:19" x14ac:dyDescent="0.25">
      <c r="A80" s="2">
        <v>192</v>
      </c>
      <c r="B80" s="2" t="s">
        <v>61</v>
      </c>
      <c r="C80" s="2" t="s">
        <v>25</v>
      </c>
      <c r="D80" s="2">
        <v>10</v>
      </c>
      <c r="E80" s="2">
        <v>50.3</v>
      </c>
      <c r="F80" s="2">
        <v>150.1</v>
      </c>
      <c r="G80" s="2">
        <v>525.5</v>
      </c>
      <c r="H80" s="3"/>
      <c r="I80" s="12">
        <f>MAX([1]Лист1!U222,[1]Лист1!AJ222)</f>
        <v>3.6506741021351106</v>
      </c>
      <c r="J80" s="12">
        <v>52</v>
      </c>
      <c r="K80" s="3"/>
      <c r="L80" s="3">
        <v>36</v>
      </c>
      <c r="M80" s="3">
        <v>10.5</v>
      </c>
      <c r="N80" s="4">
        <f t="shared" si="5"/>
        <v>0.22763350896386053</v>
      </c>
      <c r="O80" s="4">
        <f t="shared" si="6"/>
        <v>0.94569974093260689</v>
      </c>
      <c r="P80" s="4">
        <f>(SQRT(3)*J80*M80/1000)+(SQRT(3)*I80*L80/1000)</f>
        <v>1.1733332498964675</v>
      </c>
      <c r="Q80" s="5">
        <f t="shared" si="13"/>
        <v>11.733332498964675</v>
      </c>
      <c r="R80" s="3"/>
      <c r="S80" s="32"/>
    </row>
    <row r="81" spans="1:19" x14ac:dyDescent="0.25">
      <c r="A81" s="2">
        <v>198</v>
      </c>
      <c r="B81" s="2" t="s">
        <v>62</v>
      </c>
      <c r="C81" s="2" t="s">
        <v>24</v>
      </c>
      <c r="D81" s="2">
        <v>10</v>
      </c>
      <c r="E81" s="2">
        <v>50.2</v>
      </c>
      <c r="F81" s="2"/>
      <c r="G81" s="2">
        <v>525</v>
      </c>
      <c r="H81" s="3"/>
      <c r="I81" s="3"/>
      <c r="J81" s="12">
        <v>75</v>
      </c>
      <c r="K81" s="3"/>
      <c r="L81" s="3"/>
      <c r="M81" s="3">
        <v>10.199999999999999</v>
      </c>
      <c r="N81" s="4">
        <f t="shared" si="5"/>
        <v>0</v>
      </c>
      <c r="O81" s="4">
        <f t="shared" si="6"/>
        <v>1.3250188677901911</v>
      </c>
      <c r="P81" s="4">
        <f t="shared" ref="P81:P95" si="14">SQRT(3)*J81*M81/1000</f>
        <v>1.3250188677901911</v>
      </c>
      <c r="Q81" s="5">
        <f t="shared" si="13"/>
        <v>13.250188677901912</v>
      </c>
      <c r="R81" s="3"/>
      <c r="S81" s="31">
        <f>D82*1.05-(P81+P82)</f>
        <v>3.1734150453606409</v>
      </c>
    </row>
    <row r="82" spans="1:19" x14ac:dyDescent="0.25">
      <c r="A82" s="2">
        <v>198</v>
      </c>
      <c r="B82" s="2" t="s">
        <v>62</v>
      </c>
      <c r="C82" s="2" t="s">
        <v>25</v>
      </c>
      <c r="D82" s="2">
        <v>6.3</v>
      </c>
      <c r="E82" s="2">
        <v>33.1</v>
      </c>
      <c r="F82" s="2"/>
      <c r="G82" s="2">
        <v>330.6</v>
      </c>
      <c r="H82" s="3"/>
      <c r="I82" s="3"/>
      <c r="J82" s="12">
        <v>117.5</v>
      </c>
      <c r="K82" s="3"/>
      <c r="L82" s="3"/>
      <c r="M82" s="3">
        <v>10.4</v>
      </c>
      <c r="N82" s="4">
        <f t="shared" si="5"/>
        <v>0</v>
      </c>
      <c r="O82" s="4">
        <f t="shared" si="6"/>
        <v>2.116566086849168</v>
      </c>
      <c r="P82" s="4">
        <f t="shared" si="14"/>
        <v>2.116566086849168</v>
      </c>
      <c r="Q82" s="5">
        <f t="shared" si="13"/>
        <v>33.596287092843937</v>
      </c>
      <c r="R82" s="3"/>
      <c r="S82" s="32"/>
    </row>
    <row r="83" spans="1:19" x14ac:dyDescent="0.25">
      <c r="A83" s="2">
        <v>205</v>
      </c>
      <c r="B83" s="2" t="s">
        <v>63</v>
      </c>
      <c r="C83" s="2" t="s">
        <v>24</v>
      </c>
      <c r="D83" s="2">
        <v>10</v>
      </c>
      <c r="E83" s="2">
        <v>52.5</v>
      </c>
      <c r="F83" s="2"/>
      <c r="G83" s="2">
        <v>525.5</v>
      </c>
      <c r="H83" s="3"/>
      <c r="I83" s="3"/>
      <c r="J83" s="12">
        <v>93</v>
      </c>
      <c r="K83" s="3"/>
      <c r="L83" s="3"/>
      <c r="M83" s="3">
        <v>10.45</v>
      </c>
      <c r="N83" s="4">
        <f t="shared" si="5"/>
        <v>0</v>
      </c>
      <c r="O83" s="4">
        <f t="shared" si="6"/>
        <v>1.6832935773358133</v>
      </c>
      <c r="P83" s="4">
        <f t="shared" si="14"/>
        <v>1.6832935773358133</v>
      </c>
      <c r="Q83" s="5">
        <f t="shared" si="13"/>
        <v>16.83293577335813</v>
      </c>
      <c r="R83" s="3"/>
      <c r="S83" s="7">
        <f>D83*1.05-P83</f>
        <v>8.8167064226641862</v>
      </c>
    </row>
    <row r="84" spans="1:19" x14ac:dyDescent="0.25">
      <c r="A84" s="2">
        <v>217</v>
      </c>
      <c r="B84" s="2" t="s">
        <v>64</v>
      </c>
      <c r="C84" s="2" t="s">
        <v>24</v>
      </c>
      <c r="D84" s="2">
        <v>2.5</v>
      </c>
      <c r="E84" s="2">
        <v>13.1</v>
      </c>
      <c r="F84" s="2"/>
      <c r="G84" s="2">
        <v>131.1</v>
      </c>
      <c r="H84" s="3"/>
      <c r="I84" s="3"/>
      <c r="J84" s="12">
        <v>24.9</v>
      </c>
      <c r="K84" s="3"/>
      <c r="L84" s="3"/>
      <c r="M84" s="3">
        <v>10.4</v>
      </c>
      <c r="N84" s="4">
        <f t="shared" si="5"/>
        <v>0</v>
      </c>
      <c r="O84" s="4">
        <f t="shared" si="6"/>
        <v>0.44853187712803638</v>
      </c>
      <c r="P84" s="4">
        <f t="shared" si="14"/>
        <v>0.44853187712803638</v>
      </c>
      <c r="Q84" s="5">
        <f t="shared" si="13"/>
        <v>17.941275085121454</v>
      </c>
      <c r="R84" s="3"/>
      <c r="S84" s="7">
        <f>D84*1.05-P84</f>
        <v>2.1764681228719636</v>
      </c>
    </row>
    <row r="85" spans="1:19" x14ac:dyDescent="0.25">
      <c r="A85" s="2">
        <v>240</v>
      </c>
      <c r="B85" s="2" t="s">
        <v>65</v>
      </c>
      <c r="C85" s="2" t="s">
        <v>24</v>
      </c>
      <c r="D85" s="2">
        <v>2.5</v>
      </c>
      <c r="E85" s="2">
        <v>13.1</v>
      </c>
      <c r="F85" s="2"/>
      <c r="G85" s="2">
        <v>131.19999999999999</v>
      </c>
      <c r="H85" s="3"/>
      <c r="I85" s="3"/>
      <c r="J85" s="12">
        <v>18.399999999999999</v>
      </c>
      <c r="K85" s="3"/>
      <c r="L85" s="3"/>
      <c r="M85" s="3">
        <v>10.5</v>
      </c>
      <c r="N85" s="4">
        <f t="shared" si="5"/>
        <v>0</v>
      </c>
      <c r="O85" s="4">
        <f t="shared" si="6"/>
        <v>0.33463221602230703</v>
      </c>
      <c r="P85" s="4">
        <f t="shared" si="14"/>
        <v>0.33463221602230703</v>
      </c>
      <c r="Q85" s="5">
        <f t="shared" si="13"/>
        <v>13.385288640892282</v>
      </c>
      <c r="R85" s="3"/>
      <c r="S85" s="31">
        <f>D85*1.05-(P85+P86)</f>
        <v>2.1048651424870664</v>
      </c>
    </row>
    <row r="86" spans="1:19" x14ac:dyDescent="0.25">
      <c r="A86" s="2">
        <v>240</v>
      </c>
      <c r="B86" s="2" t="s">
        <v>65</v>
      </c>
      <c r="C86" s="2" t="s">
        <v>25</v>
      </c>
      <c r="D86" s="2">
        <v>2.5</v>
      </c>
      <c r="E86" s="2">
        <v>13.1</v>
      </c>
      <c r="F86" s="2"/>
      <c r="G86" s="2">
        <v>131.19999999999999</v>
      </c>
      <c r="H86" s="3"/>
      <c r="I86" s="3"/>
      <c r="J86" s="12">
        <v>10.199999999999999</v>
      </c>
      <c r="K86" s="3"/>
      <c r="L86" s="3"/>
      <c r="M86" s="3">
        <v>10.5</v>
      </c>
      <c r="N86" s="4">
        <f t="shared" si="5"/>
        <v>0</v>
      </c>
      <c r="O86" s="4">
        <f t="shared" si="6"/>
        <v>0.18550264149062673</v>
      </c>
      <c r="P86" s="4">
        <f t="shared" si="14"/>
        <v>0.18550264149062673</v>
      </c>
      <c r="Q86" s="5">
        <f t="shared" si="13"/>
        <v>7.4201056596250687</v>
      </c>
      <c r="R86" s="3"/>
      <c r="S86" s="32"/>
    </row>
    <row r="87" spans="1:19" x14ac:dyDescent="0.25">
      <c r="A87" s="2">
        <v>253</v>
      </c>
      <c r="B87" s="2" t="s">
        <v>66</v>
      </c>
      <c r="C87" s="2" t="s">
        <v>24</v>
      </c>
      <c r="D87" s="2">
        <v>10</v>
      </c>
      <c r="E87" s="2">
        <v>50.3</v>
      </c>
      <c r="F87" s="2"/>
      <c r="G87" s="2">
        <v>525</v>
      </c>
      <c r="H87" s="3"/>
      <c r="I87" s="3"/>
      <c r="J87" s="12">
        <v>141.9</v>
      </c>
      <c r="K87" s="3"/>
      <c r="L87" s="3"/>
      <c r="M87" s="3">
        <v>10.1</v>
      </c>
      <c r="N87" s="4">
        <f t="shared" si="5"/>
        <v>0</v>
      </c>
      <c r="O87" s="4">
        <f t="shared" si="6"/>
        <v>2.4823578968996389</v>
      </c>
      <c r="P87" s="4">
        <f t="shared" si="14"/>
        <v>2.4823578968996389</v>
      </c>
      <c r="Q87" s="5">
        <f t="shared" si="13"/>
        <v>24.82357896899639</v>
      </c>
      <c r="R87" s="3"/>
      <c r="S87" s="31">
        <f>D87*1.05-(P87+P88)</f>
        <v>5.9188122165206991</v>
      </c>
    </row>
    <row r="88" spans="1:19" x14ac:dyDescent="0.25">
      <c r="A88" s="2">
        <v>253</v>
      </c>
      <c r="B88" s="2" t="s">
        <v>66</v>
      </c>
      <c r="C88" s="2" t="s">
        <v>25</v>
      </c>
      <c r="D88" s="2">
        <v>10</v>
      </c>
      <c r="E88" s="2">
        <v>50.3</v>
      </c>
      <c r="F88" s="2"/>
      <c r="G88" s="2">
        <v>525</v>
      </c>
      <c r="H88" s="3"/>
      <c r="I88" s="3"/>
      <c r="J88" s="12">
        <v>118.8</v>
      </c>
      <c r="K88" s="3"/>
      <c r="L88" s="3"/>
      <c r="M88" s="3">
        <v>10.199999999999999</v>
      </c>
      <c r="N88" s="4">
        <f t="shared" si="5"/>
        <v>0</v>
      </c>
      <c r="O88" s="4">
        <f t="shared" si="6"/>
        <v>2.0988298865796624</v>
      </c>
      <c r="P88" s="4">
        <f t="shared" si="14"/>
        <v>2.0988298865796624</v>
      </c>
      <c r="Q88" s="5">
        <f t="shared" si="13"/>
        <v>20.988298865796622</v>
      </c>
      <c r="R88" s="3"/>
      <c r="S88" s="32"/>
    </row>
    <row r="89" spans="1:19" x14ac:dyDescent="0.25">
      <c r="A89" s="2">
        <v>255</v>
      </c>
      <c r="B89" s="2" t="s">
        <v>67</v>
      </c>
      <c r="C89" s="2" t="s">
        <v>24</v>
      </c>
      <c r="D89" s="2">
        <v>6.3</v>
      </c>
      <c r="E89" s="2">
        <v>31.7</v>
      </c>
      <c r="F89" s="2"/>
      <c r="G89" s="2">
        <v>331.1</v>
      </c>
      <c r="H89" s="3"/>
      <c r="I89" s="3"/>
      <c r="J89" s="12">
        <v>94.6</v>
      </c>
      <c r="K89" s="3"/>
      <c r="L89" s="3"/>
      <c r="M89" s="3">
        <v>10.3</v>
      </c>
      <c r="N89" s="4">
        <f t="shared" si="5"/>
        <v>0</v>
      </c>
      <c r="O89" s="4">
        <f t="shared" si="6"/>
        <v>1.6876756658789627</v>
      </c>
      <c r="P89" s="4">
        <f t="shared" si="14"/>
        <v>1.6876756658789627</v>
      </c>
      <c r="Q89" s="5">
        <f t="shared" si="13"/>
        <v>26.788502632999407</v>
      </c>
      <c r="R89" s="3"/>
      <c r="S89" s="31">
        <f>D89*1.05-(P89+P90)</f>
        <v>4.3544485295176312</v>
      </c>
    </row>
    <row r="90" spans="1:19" x14ac:dyDescent="0.25">
      <c r="A90" s="2">
        <v>255</v>
      </c>
      <c r="B90" s="2" t="s">
        <v>67</v>
      </c>
      <c r="C90" s="2" t="s">
        <v>25</v>
      </c>
      <c r="D90" s="2">
        <v>6.3</v>
      </c>
      <c r="E90" s="2">
        <v>31.7</v>
      </c>
      <c r="F90" s="2"/>
      <c r="G90" s="2">
        <v>331.1</v>
      </c>
      <c r="H90" s="3"/>
      <c r="I90" s="3"/>
      <c r="J90" s="12">
        <v>31.5</v>
      </c>
      <c r="K90" s="3"/>
      <c r="L90" s="3"/>
      <c r="M90" s="3">
        <v>10.5</v>
      </c>
      <c r="N90" s="4">
        <f t="shared" si="5"/>
        <v>0</v>
      </c>
      <c r="O90" s="4">
        <f t="shared" si="6"/>
        <v>0.57287580460340615</v>
      </c>
      <c r="P90" s="4">
        <f t="shared" si="14"/>
        <v>0.57287580460340615</v>
      </c>
      <c r="Q90" s="5">
        <f t="shared" si="13"/>
        <v>9.093266739736606</v>
      </c>
      <c r="R90" s="3"/>
      <c r="S90" s="32"/>
    </row>
    <row r="91" spans="1:19" x14ac:dyDescent="0.25">
      <c r="A91" s="2">
        <v>282</v>
      </c>
      <c r="B91" s="2" t="s">
        <v>68</v>
      </c>
      <c r="C91" s="2" t="s">
        <v>24</v>
      </c>
      <c r="D91" s="2">
        <v>25</v>
      </c>
      <c r="E91" s="2">
        <v>125</v>
      </c>
      <c r="F91" s="2"/>
      <c r="G91" s="2">
        <v>1374</v>
      </c>
      <c r="H91" s="3"/>
      <c r="I91" s="3"/>
      <c r="J91" s="12">
        <v>191.8</v>
      </c>
      <c r="K91" s="3"/>
      <c r="L91" s="3"/>
      <c r="M91" s="3">
        <v>10.33</v>
      </c>
      <c r="N91" s="4">
        <f t="shared" si="5"/>
        <v>0</v>
      </c>
      <c r="O91" s="4">
        <f t="shared" si="6"/>
        <v>3.4317018727313711</v>
      </c>
      <c r="P91" s="4">
        <f t="shared" si="14"/>
        <v>3.4317018727313711</v>
      </c>
      <c r="Q91" s="5">
        <f t="shared" si="13"/>
        <v>13.726807490925486</v>
      </c>
      <c r="R91" s="8"/>
      <c r="S91" s="31">
        <f>D91*1.05-(P91+P92)</f>
        <v>19.876870556127706</v>
      </c>
    </row>
    <row r="92" spans="1:19" x14ac:dyDescent="0.25">
      <c r="A92" s="2">
        <v>282</v>
      </c>
      <c r="B92" s="2" t="s">
        <v>68</v>
      </c>
      <c r="C92" s="2" t="s">
        <v>25</v>
      </c>
      <c r="D92" s="2">
        <v>25</v>
      </c>
      <c r="E92" s="2">
        <v>125</v>
      </c>
      <c r="F92" s="2"/>
      <c r="G92" s="2">
        <v>1374</v>
      </c>
      <c r="H92" s="3"/>
      <c r="I92" s="3"/>
      <c r="J92" s="12">
        <v>162.19999999999999</v>
      </c>
      <c r="K92" s="3"/>
      <c r="L92" s="3"/>
      <c r="M92" s="3">
        <v>10.47</v>
      </c>
      <c r="N92" s="4">
        <f t="shared" si="5"/>
        <v>0</v>
      </c>
      <c r="O92" s="4">
        <f t="shared" si="6"/>
        <v>2.9414275711409243</v>
      </c>
      <c r="P92" s="4">
        <f t="shared" si="14"/>
        <v>2.9414275711409243</v>
      </c>
      <c r="Q92" s="5">
        <f t="shared" si="13"/>
        <v>11.765710284563697</v>
      </c>
      <c r="R92" s="3"/>
      <c r="S92" s="32"/>
    </row>
    <row r="93" spans="1:19" x14ac:dyDescent="0.25">
      <c r="A93" s="2">
        <v>283</v>
      </c>
      <c r="B93" s="2" t="s">
        <v>69</v>
      </c>
      <c r="C93" s="2" t="s">
        <v>24</v>
      </c>
      <c r="D93" s="2">
        <v>40</v>
      </c>
      <c r="E93" s="2">
        <v>201</v>
      </c>
      <c r="F93" s="2"/>
      <c r="G93" s="2">
        <v>3500</v>
      </c>
      <c r="H93" s="3"/>
      <c r="I93" s="3"/>
      <c r="J93" s="12">
        <v>591</v>
      </c>
      <c r="K93" s="3"/>
      <c r="L93" s="3"/>
      <c r="M93" s="3">
        <v>10.4</v>
      </c>
      <c r="N93" s="4">
        <f t="shared" si="5"/>
        <v>0</v>
      </c>
      <c r="O93" s="4">
        <f t="shared" si="6"/>
        <v>10.645877083641347</v>
      </c>
      <c r="P93" s="4">
        <f t="shared" si="14"/>
        <v>10.645877083641347</v>
      </c>
      <c r="Q93" s="5">
        <f t="shared" si="13"/>
        <v>26.614692709103366</v>
      </c>
      <c r="R93" s="8"/>
      <c r="S93" s="31">
        <f>D93*1.05-(P93+P94)</f>
        <v>19.893806098134689</v>
      </c>
    </row>
    <row r="94" spans="1:19" x14ac:dyDescent="0.25">
      <c r="A94" s="2">
        <v>283</v>
      </c>
      <c r="B94" s="2" t="s">
        <v>69</v>
      </c>
      <c r="C94" s="2" t="s">
        <v>25</v>
      </c>
      <c r="D94" s="2">
        <v>40</v>
      </c>
      <c r="E94" s="2">
        <v>201</v>
      </c>
      <c r="F94" s="2"/>
      <c r="G94" s="2">
        <v>3500</v>
      </c>
      <c r="H94" s="3"/>
      <c r="I94" s="3"/>
      <c r="J94" s="12">
        <v>642.39</v>
      </c>
      <c r="K94" s="3"/>
      <c r="L94" s="3"/>
      <c r="M94" s="3">
        <v>10.3</v>
      </c>
      <c r="N94" s="4">
        <f t="shared" si="5"/>
        <v>0</v>
      </c>
      <c r="O94" s="4">
        <f t="shared" si="6"/>
        <v>11.460316818223962</v>
      </c>
      <c r="P94" s="4">
        <f t="shared" si="14"/>
        <v>11.460316818223962</v>
      </c>
      <c r="Q94" s="5">
        <f t="shared" si="13"/>
        <v>28.650792045559903</v>
      </c>
      <c r="R94" s="3"/>
      <c r="S94" s="32"/>
    </row>
    <row r="95" spans="1:19" x14ac:dyDescent="0.25">
      <c r="A95" s="2">
        <v>314</v>
      </c>
      <c r="B95" s="2" t="s">
        <v>70</v>
      </c>
      <c r="C95" s="2" t="s">
        <v>24</v>
      </c>
      <c r="D95" s="2">
        <v>2.5</v>
      </c>
      <c r="E95" s="2">
        <v>13.1</v>
      </c>
      <c r="F95" s="2"/>
      <c r="G95" s="2">
        <v>131.4</v>
      </c>
      <c r="H95" s="3"/>
      <c r="I95" s="3"/>
      <c r="J95" s="12">
        <v>18.5</v>
      </c>
      <c r="K95" s="3"/>
      <c r="L95" s="3"/>
      <c r="M95" s="3">
        <v>10</v>
      </c>
      <c r="N95" s="4">
        <f t="shared" si="5"/>
        <v>0</v>
      </c>
      <c r="O95" s="4">
        <f t="shared" si="6"/>
        <v>0.32042939940024223</v>
      </c>
      <c r="P95" s="4">
        <f t="shared" si="14"/>
        <v>0.32042939940024223</v>
      </c>
      <c r="Q95" s="5">
        <f t="shared" si="13"/>
        <v>12.81717597600969</v>
      </c>
      <c r="R95" s="3"/>
      <c r="S95" s="7">
        <f>D95*1.05-P95</f>
        <v>2.3045706005997579</v>
      </c>
    </row>
    <row r="96" spans="1:19" x14ac:dyDescent="0.25">
      <c r="A96" s="2">
        <v>328</v>
      </c>
      <c r="B96" s="2" t="s">
        <v>71</v>
      </c>
      <c r="C96" s="2" t="s">
        <v>24</v>
      </c>
      <c r="D96" s="2">
        <v>25</v>
      </c>
      <c r="E96" s="2">
        <v>125.7</v>
      </c>
      <c r="F96" s="2">
        <v>1313.7</v>
      </c>
      <c r="G96" s="2">
        <v>2189.5</v>
      </c>
      <c r="H96" s="3"/>
      <c r="I96" s="12">
        <f>MAX([1]Лист1!V283,[1]Лист1!AK283)</f>
        <v>0</v>
      </c>
      <c r="J96" s="12">
        <v>276.2</v>
      </c>
      <c r="K96" s="3"/>
      <c r="L96" s="3">
        <v>10.29</v>
      </c>
      <c r="M96" s="3">
        <v>6.14</v>
      </c>
      <c r="N96" s="4">
        <f>SQRT(3)*H96*K96/1000</f>
        <v>0</v>
      </c>
      <c r="O96" s="4">
        <f>SQRT(3)*I96*L96/1000+SQRT(3)*J96*M96/1000</f>
        <v>2.9373295389302161</v>
      </c>
      <c r="P96" s="4">
        <f>(SQRT(3)*J96*M96/1000)+(SQRT(3)*I96*L96/1000)</f>
        <v>2.9373295389302161</v>
      </c>
      <c r="Q96" s="5">
        <f t="shared" si="13"/>
        <v>11.749318155720864</v>
      </c>
      <c r="R96" s="3"/>
      <c r="S96" s="31">
        <f>D96*1.05-(P96+P97)</f>
        <v>20.764685159071362</v>
      </c>
    </row>
    <row r="97" spans="1:19" x14ac:dyDescent="0.25">
      <c r="A97" s="2">
        <v>328</v>
      </c>
      <c r="B97" s="2" t="s">
        <v>71</v>
      </c>
      <c r="C97" s="2" t="s">
        <v>25</v>
      </c>
      <c r="D97" s="2">
        <v>25</v>
      </c>
      <c r="E97" s="2">
        <v>125.7</v>
      </c>
      <c r="F97" s="2">
        <v>1313.7</v>
      </c>
      <c r="G97" s="2">
        <v>2189.5</v>
      </c>
      <c r="H97" s="3"/>
      <c r="I97" s="12">
        <f>MAX([1]Лист1!V284,[1]Лист1!AK284)</f>
        <v>0</v>
      </c>
      <c r="J97" s="12">
        <v>239.2</v>
      </c>
      <c r="K97" s="3"/>
      <c r="L97" s="3">
        <v>10.3</v>
      </c>
      <c r="M97" s="3">
        <v>6.15</v>
      </c>
      <c r="N97" s="4">
        <f>SQRT(3)*H97*K97/1000</f>
        <v>0</v>
      </c>
      <c r="O97" s="4">
        <f>SQRT(3)*I97*L97/1000+SQRT(3)*J97*M97/1000</f>
        <v>2.5479853019984238</v>
      </c>
      <c r="P97" s="4">
        <f>(SQRT(3)*J97*M97/1000)+(SQRT(3)*I97*L97/1000)</f>
        <v>2.5479853019984238</v>
      </c>
      <c r="Q97" s="5">
        <f t="shared" si="13"/>
        <v>10.191941207993695</v>
      </c>
      <c r="R97" s="3"/>
      <c r="S97" s="32"/>
    </row>
    <row r="98" spans="1:19" x14ac:dyDescent="0.25">
      <c r="A98" s="2">
        <v>335</v>
      </c>
      <c r="B98" s="2" t="s">
        <v>72</v>
      </c>
      <c r="C98" s="2" t="s">
        <v>24</v>
      </c>
      <c r="D98" s="2">
        <v>6.3</v>
      </c>
      <c r="E98" s="2">
        <v>31.6</v>
      </c>
      <c r="F98" s="2">
        <v>94.6</v>
      </c>
      <c r="G98" s="2">
        <v>331.1</v>
      </c>
      <c r="H98" s="3"/>
      <c r="I98" s="12">
        <f>MAX([1]Лист1!U285,[1]Лист1!AJ285)</f>
        <v>0</v>
      </c>
      <c r="J98" s="12">
        <v>47.2</v>
      </c>
      <c r="K98" s="3"/>
      <c r="L98" s="3">
        <v>36</v>
      </c>
      <c r="M98" s="3">
        <v>10.5</v>
      </c>
      <c r="N98" s="4">
        <f t="shared" ref="N98:N110" si="15">SQRT(3)*H98*K98/1000+SQRT(3)*I98*L98/1000</f>
        <v>0</v>
      </c>
      <c r="O98" s="4">
        <f t="shared" ref="O98:O110" si="16">SQRT(3)*J98*M98/1000</f>
        <v>0.85840438023113552</v>
      </c>
      <c r="P98" s="4">
        <f>(SQRT(3)*J98*M98/1000)+(SQRT(3)*I98*L98/1000)</f>
        <v>0.85840438023113552</v>
      </c>
      <c r="Q98" s="5">
        <f t="shared" si="13"/>
        <v>13.625466352875168</v>
      </c>
      <c r="R98" s="3"/>
      <c r="S98" s="31">
        <f>D99*1.05-(P98+P99)</f>
        <v>0.82159561976886464</v>
      </c>
    </row>
    <row r="99" spans="1:19" x14ac:dyDescent="0.25">
      <c r="A99" s="2">
        <v>335</v>
      </c>
      <c r="B99" s="2" t="s">
        <v>72</v>
      </c>
      <c r="C99" s="2" t="s">
        <v>25</v>
      </c>
      <c r="D99" s="2">
        <v>1.6</v>
      </c>
      <c r="E99" s="2"/>
      <c r="F99" s="2">
        <v>26.4</v>
      </c>
      <c r="G99" s="2">
        <v>88</v>
      </c>
      <c r="H99" s="3"/>
      <c r="I99" s="12"/>
      <c r="J99" s="12">
        <v>0</v>
      </c>
      <c r="K99" s="3"/>
      <c r="L99" s="3"/>
      <c r="M99" s="3">
        <v>10.5</v>
      </c>
      <c r="N99" s="4">
        <f t="shared" si="15"/>
        <v>0</v>
      </c>
      <c r="O99" s="4">
        <f t="shared" si="16"/>
        <v>0</v>
      </c>
      <c r="P99" s="4">
        <f>SQRT(3)*J99*M99/1000</f>
        <v>0</v>
      </c>
      <c r="Q99" s="5">
        <f t="shared" si="13"/>
        <v>0</v>
      </c>
      <c r="R99" s="9" t="s">
        <v>73</v>
      </c>
      <c r="S99" s="32"/>
    </row>
    <row r="100" spans="1:19" x14ac:dyDescent="0.25">
      <c r="A100" s="2">
        <v>361</v>
      </c>
      <c r="B100" s="2" t="s">
        <v>74</v>
      </c>
      <c r="C100" s="2" t="s">
        <v>24</v>
      </c>
      <c r="D100" s="2">
        <v>2.5</v>
      </c>
      <c r="E100" s="2">
        <v>13.1</v>
      </c>
      <c r="F100" s="2"/>
      <c r="G100" s="2">
        <v>131.4</v>
      </c>
      <c r="H100" s="3"/>
      <c r="I100" s="12"/>
      <c r="J100" s="12">
        <v>49.6</v>
      </c>
      <c r="K100" s="3"/>
      <c r="L100" s="3"/>
      <c r="M100" s="3">
        <v>11.06</v>
      </c>
      <c r="N100" s="4">
        <f t="shared" si="15"/>
        <v>0</v>
      </c>
      <c r="O100" s="4">
        <f t="shared" si="16"/>
        <v>0.95016150381290443</v>
      </c>
      <c r="P100" s="4">
        <f>SQRT(3)*J100*M100/1000</f>
        <v>0.95016150381290443</v>
      </c>
      <c r="Q100" s="5">
        <f t="shared" si="13"/>
        <v>38.006460152516176</v>
      </c>
      <c r="R100" s="3"/>
      <c r="S100" s="7">
        <f>D100*1.05-P100</f>
        <v>1.6748384961870957</v>
      </c>
    </row>
    <row r="101" spans="1:19" x14ac:dyDescent="0.25">
      <c r="A101" s="2">
        <v>373</v>
      </c>
      <c r="B101" s="2" t="s">
        <v>75</v>
      </c>
      <c r="C101" s="2" t="s">
        <v>24</v>
      </c>
      <c r="D101" s="2">
        <v>2.5</v>
      </c>
      <c r="E101" s="2">
        <v>13.1</v>
      </c>
      <c r="F101" s="2"/>
      <c r="G101" s="2">
        <v>131</v>
      </c>
      <c r="H101" s="3"/>
      <c r="I101" s="12"/>
      <c r="J101" s="12">
        <v>9.8000000000000007</v>
      </c>
      <c r="K101" s="3"/>
      <c r="L101" s="3"/>
      <c r="M101" s="3">
        <v>10.6</v>
      </c>
      <c r="N101" s="4">
        <f t="shared" si="15"/>
        <v>0</v>
      </c>
      <c r="O101" s="4">
        <f t="shared" si="16"/>
        <v>0.17992543789025495</v>
      </c>
      <c r="P101" s="4">
        <f>SQRT(3)*J101*M101/1000</f>
        <v>0.17992543789025495</v>
      </c>
      <c r="Q101" s="5">
        <f t="shared" si="13"/>
        <v>7.1970175156101979</v>
      </c>
      <c r="R101" s="3"/>
      <c r="S101" s="7">
        <f>D101*1.05-P101</f>
        <v>2.4450745621097449</v>
      </c>
    </row>
    <row r="102" spans="1:19" x14ac:dyDescent="0.25">
      <c r="A102" s="2">
        <v>385</v>
      </c>
      <c r="B102" s="2" t="s">
        <v>76</v>
      </c>
      <c r="C102" s="2" t="s">
        <v>24</v>
      </c>
      <c r="D102" s="2">
        <v>6.3</v>
      </c>
      <c r="E102" s="2">
        <v>31.6</v>
      </c>
      <c r="F102" s="2"/>
      <c r="G102" s="2">
        <v>331.1</v>
      </c>
      <c r="H102" s="3"/>
      <c r="I102" s="12"/>
      <c r="J102" s="12">
        <v>15.8</v>
      </c>
      <c r="K102" s="3"/>
      <c r="L102" s="3"/>
      <c r="M102" s="3">
        <v>10.4</v>
      </c>
      <c r="N102" s="4">
        <f t="shared" si="15"/>
        <v>0</v>
      </c>
      <c r="O102" s="4">
        <f t="shared" si="16"/>
        <v>0.28461058869971795</v>
      </c>
      <c r="P102" s="4">
        <f>SQRT(3)*J102*M102/1000</f>
        <v>0.28461058869971795</v>
      </c>
      <c r="Q102" s="5">
        <f t="shared" si="13"/>
        <v>4.5176283920590148</v>
      </c>
      <c r="R102" s="3"/>
      <c r="S102" s="7">
        <f>D102*1.05-P102</f>
        <v>6.3303894113002821</v>
      </c>
    </row>
    <row r="103" spans="1:19" x14ac:dyDescent="0.25">
      <c r="A103" s="2">
        <v>386</v>
      </c>
      <c r="B103" s="2" t="s">
        <v>77</v>
      </c>
      <c r="C103" s="2" t="s">
        <v>24</v>
      </c>
      <c r="D103" s="2">
        <v>6.3</v>
      </c>
      <c r="E103" s="2">
        <v>32</v>
      </c>
      <c r="F103" s="2">
        <v>95</v>
      </c>
      <c r="G103" s="2">
        <v>331</v>
      </c>
      <c r="H103" s="3"/>
      <c r="I103" s="12">
        <f>MAX([1]Лист1!U310,[1]Лист1!AJ310)</f>
        <v>0.15383489851135859</v>
      </c>
      <c r="J103" s="12">
        <v>13.3</v>
      </c>
      <c r="K103" s="3"/>
      <c r="L103" s="3">
        <v>37</v>
      </c>
      <c r="M103" s="3">
        <v>10.199999999999999</v>
      </c>
      <c r="N103" s="4">
        <f t="shared" si="15"/>
        <v>9.8586448273583725E-3</v>
      </c>
      <c r="O103" s="4">
        <f t="shared" si="16"/>
        <v>0.23497001255479386</v>
      </c>
      <c r="P103" s="4">
        <f>(SQRT(3)*J103*M103/1000)+(SQRT(3)*I103*L103/1000)</f>
        <v>0.24482865738215223</v>
      </c>
      <c r="Q103" s="5">
        <f t="shared" si="13"/>
        <v>3.8861691647960677</v>
      </c>
      <c r="R103" s="3"/>
      <c r="S103" s="7">
        <f>D103*1.05-P103</f>
        <v>6.3701713426178479</v>
      </c>
    </row>
    <row r="104" spans="1:19" x14ac:dyDescent="0.25">
      <c r="A104" s="2">
        <v>399</v>
      </c>
      <c r="B104" s="2" t="s">
        <v>78</v>
      </c>
      <c r="C104" s="2" t="s">
        <v>24</v>
      </c>
      <c r="D104" s="2">
        <v>25</v>
      </c>
      <c r="E104" s="2">
        <v>125.7</v>
      </c>
      <c r="F104" s="2"/>
      <c r="G104" s="2">
        <v>1376.3</v>
      </c>
      <c r="H104" s="3"/>
      <c r="I104" s="12"/>
      <c r="J104" s="12">
        <v>282.89999999999998</v>
      </c>
      <c r="K104" s="3"/>
      <c r="L104" s="3"/>
      <c r="M104" s="3">
        <v>10.3</v>
      </c>
      <c r="N104" s="4">
        <f t="shared" si="15"/>
        <v>0</v>
      </c>
      <c r="O104" s="4">
        <f t="shared" si="16"/>
        <v>5.0469708866507244</v>
      </c>
      <c r="P104" s="4">
        <f t="shared" ref="P104:P110" si="17">SQRT(3)*J104*M104/1000</f>
        <v>5.0469708866507244</v>
      </c>
      <c r="Q104" s="5">
        <f t="shared" si="13"/>
        <v>20.187883546602897</v>
      </c>
      <c r="R104" s="3"/>
      <c r="S104" s="31">
        <f>D104*1.05-(P104+P105)</f>
        <v>20.048773134677301</v>
      </c>
    </row>
    <row r="105" spans="1:19" x14ac:dyDescent="0.25">
      <c r="A105" s="2">
        <v>399</v>
      </c>
      <c r="B105" s="2" t="s">
        <v>78</v>
      </c>
      <c r="C105" s="2" t="s">
        <v>25</v>
      </c>
      <c r="D105" s="2">
        <v>25</v>
      </c>
      <c r="E105" s="2">
        <v>125.7</v>
      </c>
      <c r="F105" s="2"/>
      <c r="G105" s="2">
        <v>1376.3</v>
      </c>
      <c r="H105" s="3"/>
      <c r="I105" s="12"/>
      <c r="J105" s="12">
        <v>64.7</v>
      </c>
      <c r="K105" s="3"/>
      <c r="L105" s="3"/>
      <c r="M105" s="3">
        <v>10.3</v>
      </c>
      <c r="N105" s="4">
        <f t="shared" si="15"/>
        <v>0</v>
      </c>
      <c r="O105" s="4">
        <f t="shared" si="16"/>
        <v>1.1542559786719755</v>
      </c>
      <c r="P105" s="4">
        <f t="shared" si="17"/>
        <v>1.1542559786719755</v>
      </c>
      <c r="Q105" s="5">
        <f t="shared" si="13"/>
        <v>4.617023914687902</v>
      </c>
      <c r="R105" s="3"/>
      <c r="S105" s="32"/>
    </row>
    <row r="106" spans="1:19" x14ac:dyDescent="0.25">
      <c r="A106" s="2">
        <v>504</v>
      </c>
      <c r="B106" s="2" t="s">
        <v>79</v>
      </c>
      <c r="C106" s="2" t="s">
        <v>24</v>
      </c>
      <c r="D106" s="2">
        <v>16</v>
      </c>
      <c r="E106" s="2">
        <v>84.1</v>
      </c>
      <c r="F106" s="2"/>
      <c r="G106" s="2">
        <v>840.7</v>
      </c>
      <c r="H106" s="3"/>
      <c r="I106" s="12"/>
      <c r="J106" s="12">
        <v>147</v>
      </c>
      <c r="K106" s="3"/>
      <c r="L106" s="3"/>
      <c r="M106" s="3">
        <v>10.5</v>
      </c>
      <c r="N106" s="4">
        <f t="shared" si="15"/>
        <v>0</v>
      </c>
      <c r="O106" s="4">
        <f t="shared" si="16"/>
        <v>2.6734204214825619</v>
      </c>
      <c r="P106" s="4">
        <f t="shared" si="17"/>
        <v>2.6734204214825619</v>
      </c>
      <c r="Q106" s="5">
        <f t="shared" si="13"/>
        <v>16.708877634266013</v>
      </c>
      <c r="R106" s="3"/>
      <c r="S106" s="31">
        <f>D106*1.05-(P106+P107)</f>
        <v>10.54643055927257</v>
      </c>
    </row>
    <row r="107" spans="1:19" x14ac:dyDescent="0.25">
      <c r="A107" s="2">
        <v>504</v>
      </c>
      <c r="B107" s="2" t="s">
        <v>79</v>
      </c>
      <c r="C107" s="2" t="s">
        <v>25</v>
      </c>
      <c r="D107" s="2">
        <v>16</v>
      </c>
      <c r="E107" s="2">
        <v>80.400000000000006</v>
      </c>
      <c r="F107" s="2"/>
      <c r="G107" s="2">
        <v>840.7</v>
      </c>
      <c r="H107" s="3"/>
      <c r="I107" s="12"/>
      <c r="J107" s="12">
        <v>195</v>
      </c>
      <c r="K107" s="3"/>
      <c r="L107" s="3"/>
      <c r="M107" s="3">
        <v>10.6</v>
      </c>
      <c r="N107" s="4">
        <f t="shared" si="15"/>
        <v>0</v>
      </c>
      <c r="O107" s="4">
        <f t="shared" si="16"/>
        <v>3.5801490192448688</v>
      </c>
      <c r="P107" s="4">
        <f t="shared" si="17"/>
        <v>3.5801490192448688</v>
      </c>
      <c r="Q107" s="5">
        <f t="shared" si="13"/>
        <v>22.37593137028043</v>
      </c>
      <c r="R107" s="3"/>
      <c r="S107" s="32"/>
    </row>
    <row r="108" spans="1:19" x14ac:dyDescent="0.25">
      <c r="A108" s="2">
        <v>505</v>
      </c>
      <c r="B108" s="2" t="s">
        <v>80</v>
      </c>
      <c r="C108" s="2" t="s">
        <v>25</v>
      </c>
      <c r="D108" s="2">
        <v>2.5</v>
      </c>
      <c r="E108" s="2">
        <v>13.1</v>
      </c>
      <c r="F108" s="2"/>
      <c r="G108" s="2">
        <v>131.1</v>
      </c>
      <c r="H108" s="3"/>
      <c r="I108" s="12"/>
      <c r="J108" s="12">
        <v>34.700000000000003</v>
      </c>
      <c r="K108" s="3"/>
      <c r="L108" s="3"/>
      <c r="M108" s="3">
        <v>10.4</v>
      </c>
      <c r="N108" s="4">
        <f t="shared" si="15"/>
        <v>0</v>
      </c>
      <c r="O108" s="4">
        <f t="shared" si="16"/>
        <v>0.62506249543545644</v>
      </c>
      <c r="P108" s="4">
        <f t="shared" si="17"/>
        <v>0.62506249543545644</v>
      </c>
      <c r="Q108" s="5">
        <f t="shared" si="13"/>
        <v>25.002499817418254</v>
      </c>
      <c r="R108" s="3"/>
      <c r="S108" s="7">
        <f>D108*1.05-P108</f>
        <v>1.9999375045645436</v>
      </c>
    </row>
    <row r="109" spans="1:19" x14ac:dyDescent="0.25">
      <c r="A109" s="2">
        <v>508</v>
      </c>
      <c r="B109" s="2" t="s">
        <v>81</v>
      </c>
      <c r="C109" s="2" t="s">
        <v>24</v>
      </c>
      <c r="D109" s="2">
        <v>2.5</v>
      </c>
      <c r="E109" s="2">
        <v>13.1</v>
      </c>
      <c r="F109" s="2"/>
      <c r="G109" s="2">
        <v>131.4</v>
      </c>
      <c r="H109" s="3"/>
      <c r="I109" s="12"/>
      <c r="J109" s="12">
        <v>19</v>
      </c>
      <c r="K109" s="3"/>
      <c r="L109" s="3"/>
      <c r="M109" s="3">
        <v>10.5</v>
      </c>
      <c r="N109" s="4">
        <f t="shared" si="15"/>
        <v>0</v>
      </c>
      <c r="O109" s="4">
        <f t="shared" si="16"/>
        <v>0.34554413610999102</v>
      </c>
      <c r="P109" s="4">
        <f t="shared" si="17"/>
        <v>0.34554413610999102</v>
      </c>
      <c r="Q109" s="5">
        <f t="shared" si="13"/>
        <v>13.821765444399642</v>
      </c>
      <c r="R109" s="3"/>
      <c r="S109" s="31">
        <f>D109*1.05-(P109+P110)</f>
        <v>1.7702329264647592</v>
      </c>
    </row>
    <row r="110" spans="1:19" x14ac:dyDescent="0.25">
      <c r="A110" s="2">
        <v>508</v>
      </c>
      <c r="B110" s="2" t="s">
        <v>81</v>
      </c>
      <c r="C110" s="2" t="s">
        <v>25</v>
      </c>
      <c r="D110" s="2">
        <v>2.5</v>
      </c>
      <c r="E110" s="2">
        <v>13.1</v>
      </c>
      <c r="F110" s="2"/>
      <c r="G110" s="2">
        <v>131.4</v>
      </c>
      <c r="H110" s="3"/>
      <c r="I110" s="12"/>
      <c r="J110" s="12">
        <v>28</v>
      </c>
      <c r="K110" s="3"/>
      <c r="L110" s="3"/>
      <c r="M110" s="3">
        <v>10.5</v>
      </c>
      <c r="N110" s="4">
        <f t="shared" si="15"/>
        <v>0</v>
      </c>
      <c r="O110" s="4">
        <f t="shared" si="16"/>
        <v>0.50922293742524993</v>
      </c>
      <c r="P110" s="4">
        <f t="shared" si="17"/>
        <v>0.50922293742524993</v>
      </c>
      <c r="Q110" s="5">
        <f t="shared" si="13"/>
        <v>20.368917497009996</v>
      </c>
      <c r="R110" s="3" t="s">
        <v>82</v>
      </c>
      <c r="S110" s="32"/>
    </row>
    <row r="111" spans="1:19" x14ac:dyDescent="0.25">
      <c r="A111" s="34" t="s">
        <v>83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6"/>
      <c r="S111" s="24"/>
    </row>
    <row r="112" spans="1:19" x14ac:dyDescent="0.25">
      <c r="A112" s="2">
        <v>30</v>
      </c>
      <c r="B112" s="2" t="s">
        <v>84</v>
      </c>
      <c r="C112" s="2" t="s">
        <v>24</v>
      </c>
      <c r="D112" s="2">
        <v>1.6</v>
      </c>
      <c r="E112" s="3"/>
      <c r="F112" s="3">
        <v>26.3</v>
      </c>
      <c r="G112" s="3">
        <v>84</v>
      </c>
      <c r="H112" s="3"/>
      <c r="I112" s="3"/>
      <c r="J112" s="12">
        <v>12</v>
      </c>
      <c r="K112" s="3"/>
      <c r="L112" s="3"/>
      <c r="M112" s="3">
        <v>10</v>
      </c>
      <c r="N112" s="4">
        <f t="shared" ref="N112:N151" si="18">SQRT(3)*H112*K112/1000+SQRT(3)*I112*L112/1000</f>
        <v>0</v>
      </c>
      <c r="O112" s="4">
        <f t="shared" ref="O112:O151" si="19">SQRT(3)*J112*M112/1000</f>
        <v>0.20784609690826528</v>
      </c>
      <c r="P112" s="4">
        <f t="shared" ref="P112:P140" si="20">SQRT(3)*J112*M112/1000</f>
        <v>0.20784609690826528</v>
      </c>
      <c r="Q112" s="5">
        <f t="shared" ref="Q112:Q175" si="21">P112/D112*100</f>
        <v>12.990381056766578</v>
      </c>
      <c r="R112" s="8"/>
      <c r="S112" s="31">
        <f>D112*1.05-(P112+P113)</f>
        <v>0.89486136892902812</v>
      </c>
    </row>
    <row r="113" spans="1:19" x14ac:dyDescent="0.25">
      <c r="A113" s="2">
        <v>30</v>
      </c>
      <c r="B113" s="2" t="s">
        <v>84</v>
      </c>
      <c r="C113" s="2" t="s">
        <v>25</v>
      </c>
      <c r="D113" s="2">
        <v>1.6</v>
      </c>
      <c r="E113" s="3"/>
      <c r="F113" s="3">
        <v>26.3</v>
      </c>
      <c r="G113" s="3">
        <v>84</v>
      </c>
      <c r="H113" s="3"/>
      <c r="I113" s="3"/>
      <c r="J113" s="12">
        <v>33</v>
      </c>
      <c r="K113" s="3"/>
      <c r="L113" s="3"/>
      <c r="M113" s="3">
        <v>10.1</v>
      </c>
      <c r="N113" s="4">
        <f t="shared" si="18"/>
        <v>0</v>
      </c>
      <c r="O113" s="4">
        <f t="shared" si="19"/>
        <v>0.57729253416270676</v>
      </c>
      <c r="P113" s="4">
        <f t="shared" si="20"/>
        <v>0.57729253416270676</v>
      </c>
      <c r="Q113" s="5">
        <f t="shared" si="21"/>
        <v>36.08078338516917</v>
      </c>
      <c r="R113" s="8"/>
      <c r="S113" s="32"/>
    </row>
    <row r="114" spans="1:19" x14ac:dyDescent="0.25">
      <c r="A114" s="2">
        <v>33</v>
      </c>
      <c r="B114" s="2" t="s">
        <v>85</v>
      </c>
      <c r="C114" s="2" t="s">
        <v>24</v>
      </c>
      <c r="D114" s="2">
        <v>1.6</v>
      </c>
      <c r="E114" s="3"/>
      <c r="F114" s="3">
        <v>26.4</v>
      </c>
      <c r="G114" s="3">
        <v>88</v>
      </c>
      <c r="H114" s="3"/>
      <c r="I114" s="3"/>
      <c r="J114" s="12">
        <v>6.1</v>
      </c>
      <c r="K114" s="3"/>
      <c r="L114" s="3"/>
      <c r="M114" s="3">
        <v>10.5</v>
      </c>
      <c r="N114" s="4">
        <f t="shared" si="18"/>
        <v>0</v>
      </c>
      <c r="O114" s="4">
        <f t="shared" si="19"/>
        <v>0.11093785422478658</v>
      </c>
      <c r="P114" s="4">
        <f t="shared" si="20"/>
        <v>0.11093785422478658</v>
      </c>
      <c r="Q114" s="5">
        <f t="shared" si="21"/>
        <v>6.933615889049161</v>
      </c>
      <c r="R114" s="8"/>
      <c r="S114" s="31">
        <f>D114*1.05-(P114+P115)</f>
        <v>1.383559504284587</v>
      </c>
    </row>
    <row r="115" spans="1:19" x14ac:dyDescent="0.25">
      <c r="A115" s="2">
        <v>33</v>
      </c>
      <c r="B115" s="2" t="s">
        <v>85</v>
      </c>
      <c r="C115" s="2" t="s">
        <v>25</v>
      </c>
      <c r="D115" s="2">
        <v>1.6</v>
      </c>
      <c r="E115" s="3"/>
      <c r="F115" s="3">
        <v>26.4</v>
      </c>
      <c r="G115" s="3">
        <v>88</v>
      </c>
      <c r="H115" s="3"/>
      <c r="I115" s="3"/>
      <c r="J115" s="12">
        <v>10.199999999999999</v>
      </c>
      <c r="K115" s="3"/>
      <c r="L115" s="3"/>
      <c r="M115" s="3">
        <v>10.5</v>
      </c>
      <c r="N115" s="4">
        <f t="shared" si="18"/>
        <v>0</v>
      </c>
      <c r="O115" s="4">
        <f t="shared" si="19"/>
        <v>0.18550264149062673</v>
      </c>
      <c r="P115" s="4">
        <f t="shared" si="20"/>
        <v>0.18550264149062673</v>
      </c>
      <c r="Q115" s="5">
        <f t="shared" si="21"/>
        <v>11.593915093164171</v>
      </c>
      <c r="R115" s="3"/>
      <c r="S115" s="32"/>
    </row>
    <row r="116" spans="1:19" x14ac:dyDescent="0.25">
      <c r="A116" s="2">
        <v>34</v>
      </c>
      <c r="B116" s="2" t="s">
        <v>86</v>
      </c>
      <c r="C116" s="2" t="s">
        <v>24</v>
      </c>
      <c r="D116" s="2">
        <v>2.5</v>
      </c>
      <c r="E116" s="3"/>
      <c r="F116" s="3">
        <v>41.2</v>
      </c>
      <c r="G116" s="3">
        <v>137.5</v>
      </c>
      <c r="H116" s="3"/>
      <c r="I116" s="3"/>
      <c r="J116" s="12">
        <v>6</v>
      </c>
      <c r="K116" s="3"/>
      <c r="L116" s="3"/>
      <c r="M116" s="3">
        <v>10.5</v>
      </c>
      <c r="N116" s="4">
        <f t="shared" si="18"/>
        <v>0</v>
      </c>
      <c r="O116" s="4">
        <f t="shared" si="19"/>
        <v>0.10911920087683927</v>
      </c>
      <c r="P116" s="4">
        <f t="shared" si="20"/>
        <v>0.10911920087683927</v>
      </c>
      <c r="Q116" s="5">
        <f t="shared" si="21"/>
        <v>4.3647680350735705</v>
      </c>
      <c r="R116" s="3"/>
      <c r="S116" s="31">
        <f>D116*1.05-(P116+P117)</f>
        <v>2.4052720345518122</v>
      </c>
    </row>
    <row r="117" spans="1:19" x14ac:dyDescent="0.25">
      <c r="A117" s="2">
        <v>34</v>
      </c>
      <c r="B117" s="2" t="s">
        <v>86</v>
      </c>
      <c r="C117" s="2" t="s">
        <v>25</v>
      </c>
      <c r="D117" s="2">
        <v>2.5</v>
      </c>
      <c r="E117" s="3"/>
      <c r="F117" s="3">
        <v>41.2</v>
      </c>
      <c r="G117" s="3">
        <v>137.5</v>
      </c>
      <c r="H117" s="3"/>
      <c r="I117" s="3"/>
      <c r="J117" s="12">
        <v>6.2</v>
      </c>
      <c r="K117" s="3"/>
      <c r="L117" s="3"/>
      <c r="M117" s="3">
        <v>10.3</v>
      </c>
      <c r="N117" s="4">
        <f t="shared" si="18"/>
        <v>0</v>
      </c>
      <c r="O117" s="4">
        <f t="shared" si="19"/>
        <v>0.11060876457134852</v>
      </c>
      <c r="P117" s="4">
        <f t="shared" si="20"/>
        <v>0.11060876457134852</v>
      </c>
      <c r="Q117" s="5">
        <f t="shared" si="21"/>
        <v>4.4243505828539407</v>
      </c>
      <c r="R117" s="3"/>
      <c r="S117" s="32"/>
    </row>
    <row r="118" spans="1:19" x14ac:dyDescent="0.25">
      <c r="A118" s="2">
        <v>35</v>
      </c>
      <c r="B118" s="2" t="s">
        <v>87</v>
      </c>
      <c r="C118" s="2" t="s">
        <v>24</v>
      </c>
      <c r="D118" s="2">
        <v>1.6</v>
      </c>
      <c r="E118" s="3"/>
      <c r="F118" s="3">
        <v>26.4</v>
      </c>
      <c r="G118" s="3">
        <v>88</v>
      </c>
      <c r="H118" s="3"/>
      <c r="I118" s="3"/>
      <c r="J118" s="12">
        <v>0.1</v>
      </c>
      <c r="K118" s="3"/>
      <c r="L118" s="3"/>
      <c r="M118" s="3">
        <v>10.5</v>
      </c>
      <c r="N118" s="4">
        <f t="shared" si="18"/>
        <v>0</v>
      </c>
      <c r="O118" s="4">
        <f t="shared" si="19"/>
        <v>1.8186533479473213E-3</v>
      </c>
      <c r="P118" s="4">
        <f t="shared" si="20"/>
        <v>1.8186533479473213E-3</v>
      </c>
      <c r="Q118" s="5">
        <f t="shared" si="21"/>
        <v>0.11366583424670758</v>
      </c>
      <c r="R118" s="3"/>
      <c r="S118" s="7">
        <f>D118*1.05-P118</f>
        <v>1.6781813466520528</v>
      </c>
    </row>
    <row r="119" spans="1:19" x14ac:dyDescent="0.25">
      <c r="A119" s="2">
        <v>37</v>
      </c>
      <c r="B119" s="2" t="s">
        <v>88</v>
      </c>
      <c r="C119" s="2" t="s">
        <v>24</v>
      </c>
      <c r="D119" s="2">
        <v>2.5</v>
      </c>
      <c r="E119" s="3"/>
      <c r="F119" s="3">
        <v>41.2</v>
      </c>
      <c r="G119" s="3">
        <v>137.5</v>
      </c>
      <c r="H119" s="3"/>
      <c r="I119" s="3"/>
      <c r="J119" s="12">
        <v>25.85</v>
      </c>
      <c r="K119" s="3"/>
      <c r="L119" s="3"/>
      <c r="M119" s="3">
        <v>10.6</v>
      </c>
      <c r="N119" s="4">
        <f t="shared" si="18"/>
        <v>0</v>
      </c>
      <c r="O119" s="4">
        <f t="shared" si="19"/>
        <v>0.47459924178194801</v>
      </c>
      <c r="P119" s="4">
        <f t="shared" si="20"/>
        <v>0.47459924178194801</v>
      </c>
      <c r="Q119" s="5">
        <f t="shared" si="21"/>
        <v>18.983969671277919</v>
      </c>
      <c r="R119" s="3"/>
      <c r="S119" s="31">
        <f>D120*1.05-(P119+P120)</f>
        <v>0.96598630329103652</v>
      </c>
    </row>
    <row r="120" spans="1:19" x14ac:dyDescent="0.25">
      <c r="A120" s="2">
        <v>37</v>
      </c>
      <c r="B120" s="2" t="s">
        <v>88</v>
      </c>
      <c r="C120" s="2" t="s">
        <v>25</v>
      </c>
      <c r="D120" s="2">
        <v>1.6</v>
      </c>
      <c r="E120" s="3"/>
      <c r="F120" s="3">
        <v>26.4</v>
      </c>
      <c r="G120" s="3">
        <v>88</v>
      </c>
      <c r="H120" s="3"/>
      <c r="I120" s="3"/>
      <c r="J120" s="12">
        <v>13.42</v>
      </c>
      <c r="K120" s="3"/>
      <c r="L120" s="3"/>
      <c r="M120" s="3">
        <v>10.3</v>
      </c>
      <c r="N120" s="4">
        <f t="shared" si="18"/>
        <v>0</v>
      </c>
      <c r="O120" s="4">
        <f t="shared" si="19"/>
        <v>0.23941445492701563</v>
      </c>
      <c r="P120" s="4">
        <f t="shared" si="20"/>
        <v>0.23941445492701563</v>
      </c>
      <c r="Q120" s="5">
        <f t="shared" si="21"/>
        <v>14.963403432938478</v>
      </c>
      <c r="R120" s="3"/>
      <c r="S120" s="32"/>
    </row>
    <row r="121" spans="1:19" x14ac:dyDescent="0.25">
      <c r="A121" s="2">
        <v>38</v>
      </c>
      <c r="B121" s="2" t="s">
        <v>89</v>
      </c>
      <c r="C121" s="2" t="s">
        <v>24</v>
      </c>
      <c r="D121" s="2">
        <v>2.5</v>
      </c>
      <c r="E121" s="3"/>
      <c r="F121" s="3">
        <v>41.2</v>
      </c>
      <c r="G121" s="3">
        <v>137.5</v>
      </c>
      <c r="H121" s="3"/>
      <c r="I121" s="3"/>
      <c r="J121" s="12">
        <v>6</v>
      </c>
      <c r="K121" s="3"/>
      <c r="L121" s="3"/>
      <c r="M121" s="3">
        <v>10.4</v>
      </c>
      <c r="N121" s="4">
        <f t="shared" si="18"/>
        <v>0</v>
      </c>
      <c r="O121" s="4">
        <f t="shared" si="19"/>
        <v>0.10807997039229796</v>
      </c>
      <c r="P121" s="4">
        <f t="shared" si="20"/>
        <v>0.10807997039229796</v>
      </c>
      <c r="Q121" s="5">
        <f t="shared" si="21"/>
        <v>4.3231988156919181</v>
      </c>
      <c r="R121" s="3"/>
      <c r="S121" s="7">
        <f>D121*1.05-P121</f>
        <v>2.5169200296077019</v>
      </c>
    </row>
    <row r="122" spans="1:19" x14ac:dyDescent="0.25">
      <c r="A122" s="2">
        <v>39</v>
      </c>
      <c r="B122" s="2" t="s">
        <v>90</v>
      </c>
      <c r="C122" s="2" t="s">
        <v>24</v>
      </c>
      <c r="D122" s="2">
        <v>4</v>
      </c>
      <c r="E122" s="3"/>
      <c r="F122" s="3">
        <v>66</v>
      </c>
      <c r="G122" s="3">
        <v>219.9</v>
      </c>
      <c r="H122" s="3"/>
      <c r="I122" s="3"/>
      <c r="J122" s="12">
        <v>10.199999999999999</v>
      </c>
      <c r="K122" s="3"/>
      <c r="L122" s="3"/>
      <c r="M122" s="3">
        <v>10.5</v>
      </c>
      <c r="N122" s="4">
        <f t="shared" si="18"/>
        <v>0</v>
      </c>
      <c r="O122" s="4">
        <f t="shared" si="19"/>
        <v>0.18550264149062673</v>
      </c>
      <c r="P122" s="4">
        <f t="shared" si="20"/>
        <v>0.18550264149062673</v>
      </c>
      <c r="Q122" s="5">
        <f t="shared" si="21"/>
        <v>4.6375660372656684</v>
      </c>
      <c r="R122" s="8"/>
      <c r="S122" s="31">
        <f>D122*1.05-P122</f>
        <v>4.0144973585093737</v>
      </c>
    </row>
    <row r="123" spans="1:19" x14ac:dyDescent="0.25">
      <c r="A123" s="2">
        <v>39</v>
      </c>
      <c r="B123" s="2" t="s">
        <v>90</v>
      </c>
      <c r="C123" s="2" t="s">
        <v>25</v>
      </c>
      <c r="D123" s="2">
        <v>4</v>
      </c>
      <c r="E123" s="3"/>
      <c r="F123" s="3">
        <v>66</v>
      </c>
      <c r="G123" s="3">
        <v>219.9</v>
      </c>
      <c r="H123" s="3"/>
      <c r="I123" s="3"/>
      <c r="J123" s="12">
        <v>7</v>
      </c>
      <c r="K123" s="3"/>
      <c r="L123" s="3"/>
      <c r="M123" s="3">
        <v>10.4</v>
      </c>
      <c r="N123" s="4">
        <f t="shared" si="18"/>
        <v>0</v>
      </c>
      <c r="O123" s="4">
        <f t="shared" si="19"/>
        <v>0.12609329879101427</v>
      </c>
      <c r="P123" s="4">
        <f t="shared" si="20"/>
        <v>0.12609329879101427</v>
      </c>
      <c r="Q123" s="5">
        <f t="shared" si="21"/>
        <v>3.1523324697753567</v>
      </c>
      <c r="R123" s="3"/>
      <c r="S123" s="32"/>
    </row>
    <row r="124" spans="1:19" x14ac:dyDescent="0.25">
      <c r="A124" s="2">
        <v>40</v>
      </c>
      <c r="B124" s="2" t="s">
        <v>91</v>
      </c>
      <c r="C124" s="2" t="s">
        <v>24</v>
      </c>
      <c r="D124" s="2">
        <v>4</v>
      </c>
      <c r="E124" s="3"/>
      <c r="F124" s="3">
        <v>66</v>
      </c>
      <c r="G124" s="3">
        <v>209.9</v>
      </c>
      <c r="H124" s="3"/>
      <c r="I124" s="3"/>
      <c r="J124" s="12">
        <v>60</v>
      </c>
      <c r="K124" s="3"/>
      <c r="L124" s="3"/>
      <c r="M124" s="3">
        <v>10</v>
      </c>
      <c r="N124" s="4">
        <f t="shared" si="18"/>
        <v>0</v>
      </c>
      <c r="O124" s="4">
        <f t="shared" si="19"/>
        <v>1.0392304845413263</v>
      </c>
      <c r="P124" s="4">
        <f t="shared" si="20"/>
        <v>1.0392304845413263</v>
      </c>
      <c r="Q124" s="5">
        <f t="shared" si="21"/>
        <v>25.980762113533157</v>
      </c>
      <c r="R124" s="3"/>
      <c r="S124" s="31">
        <f>D124*1.05-(P124+P125)</f>
        <v>2.2237993105962137</v>
      </c>
    </row>
    <row r="125" spans="1:19" x14ac:dyDescent="0.25">
      <c r="A125" s="2">
        <v>40</v>
      </c>
      <c r="B125" s="2" t="s">
        <v>91</v>
      </c>
      <c r="C125" s="2" t="s">
        <v>25</v>
      </c>
      <c r="D125" s="2">
        <v>4</v>
      </c>
      <c r="E125" s="3"/>
      <c r="F125" s="3">
        <v>62.8</v>
      </c>
      <c r="G125" s="3">
        <v>220</v>
      </c>
      <c r="H125" s="3"/>
      <c r="I125" s="3"/>
      <c r="J125" s="12">
        <v>55.2</v>
      </c>
      <c r="K125" s="3"/>
      <c r="L125" s="3"/>
      <c r="M125" s="3">
        <v>9.8000000000000007</v>
      </c>
      <c r="N125" s="4">
        <f t="shared" si="18"/>
        <v>0</v>
      </c>
      <c r="O125" s="4">
        <f t="shared" si="19"/>
        <v>0.93697020486246008</v>
      </c>
      <c r="P125" s="4">
        <f t="shared" si="20"/>
        <v>0.93697020486246008</v>
      </c>
      <c r="Q125" s="5">
        <f t="shared" si="21"/>
        <v>23.424255121561501</v>
      </c>
      <c r="R125" s="3"/>
      <c r="S125" s="32"/>
    </row>
    <row r="126" spans="1:19" x14ac:dyDescent="0.25">
      <c r="A126" s="2">
        <v>44</v>
      </c>
      <c r="B126" s="2" t="s">
        <v>92</v>
      </c>
      <c r="C126" s="2" t="s">
        <v>24</v>
      </c>
      <c r="D126" s="2">
        <v>1.6</v>
      </c>
      <c r="E126" s="3"/>
      <c r="F126" s="3">
        <v>26.3</v>
      </c>
      <c r="G126" s="3">
        <v>84</v>
      </c>
      <c r="H126" s="3"/>
      <c r="I126" s="3"/>
      <c r="J126" s="12">
        <v>4</v>
      </c>
      <c r="K126" s="3"/>
      <c r="L126" s="3"/>
      <c r="M126" s="3">
        <v>10.199999999999999</v>
      </c>
      <c r="N126" s="4">
        <f t="shared" si="18"/>
        <v>0</v>
      </c>
      <c r="O126" s="4">
        <f t="shared" si="19"/>
        <v>7.0667672948810184E-2</v>
      </c>
      <c r="P126" s="4">
        <f t="shared" si="20"/>
        <v>7.0667672948810184E-2</v>
      </c>
      <c r="Q126" s="5">
        <f t="shared" si="21"/>
        <v>4.4167295593006362</v>
      </c>
      <c r="R126" s="3"/>
      <c r="S126" s="31">
        <f>D126*1.05-(P126+P127)</f>
        <v>1.6001524577710748</v>
      </c>
    </row>
    <row r="127" spans="1:19" x14ac:dyDescent="0.25">
      <c r="A127" s="2">
        <v>44</v>
      </c>
      <c r="B127" s="2" t="s">
        <v>92</v>
      </c>
      <c r="C127" s="2" t="s">
        <v>25</v>
      </c>
      <c r="D127" s="2">
        <v>1.6</v>
      </c>
      <c r="E127" s="3"/>
      <c r="F127" s="3">
        <v>26.3</v>
      </c>
      <c r="G127" s="3">
        <v>84</v>
      </c>
      <c r="H127" s="3"/>
      <c r="I127" s="3"/>
      <c r="J127" s="12">
        <v>0.5</v>
      </c>
      <c r="K127" s="3"/>
      <c r="L127" s="3"/>
      <c r="M127" s="3">
        <v>10.6</v>
      </c>
      <c r="N127" s="4">
        <f t="shared" si="18"/>
        <v>0</v>
      </c>
      <c r="O127" s="4">
        <f t="shared" si="19"/>
        <v>9.1798692801150494E-3</v>
      </c>
      <c r="P127" s="4">
        <f t="shared" si="20"/>
        <v>9.1798692801150494E-3</v>
      </c>
      <c r="Q127" s="5">
        <f t="shared" si="21"/>
        <v>0.57374183000719059</v>
      </c>
      <c r="R127" s="8"/>
      <c r="S127" s="32"/>
    </row>
    <row r="128" spans="1:19" x14ac:dyDescent="0.25">
      <c r="A128" s="2">
        <v>48</v>
      </c>
      <c r="B128" s="2" t="s">
        <v>93</v>
      </c>
      <c r="C128" s="2" t="s">
        <v>24</v>
      </c>
      <c r="D128" s="2">
        <v>2.5</v>
      </c>
      <c r="E128" s="3"/>
      <c r="F128" s="3">
        <v>41.2</v>
      </c>
      <c r="G128" s="3">
        <v>131</v>
      </c>
      <c r="H128" s="3"/>
      <c r="I128" s="3"/>
      <c r="J128" s="12">
        <v>37</v>
      </c>
      <c r="K128" s="3"/>
      <c r="L128" s="3"/>
      <c r="M128" s="3">
        <v>10.4</v>
      </c>
      <c r="N128" s="4">
        <f t="shared" si="18"/>
        <v>0</v>
      </c>
      <c r="O128" s="4">
        <f t="shared" si="19"/>
        <v>0.66649315075250393</v>
      </c>
      <c r="P128" s="4">
        <f t="shared" si="20"/>
        <v>0.66649315075250393</v>
      </c>
      <c r="Q128" s="5">
        <f t="shared" si="21"/>
        <v>26.659726030100156</v>
      </c>
      <c r="R128" s="3"/>
      <c r="S128" s="31">
        <f>D128*1.05-(P128+P129)</f>
        <v>1.1281616920989763</v>
      </c>
    </row>
    <row r="129" spans="1:19" x14ac:dyDescent="0.25">
      <c r="A129" s="2">
        <v>48</v>
      </c>
      <c r="B129" s="2" t="s">
        <v>93</v>
      </c>
      <c r="C129" s="2" t="s">
        <v>25</v>
      </c>
      <c r="D129" s="2">
        <v>2.5</v>
      </c>
      <c r="E129" s="3"/>
      <c r="F129" s="3">
        <v>41.2</v>
      </c>
      <c r="G129" s="3">
        <v>137.5</v>
      </c>
      <c r="H129" s="3"/>
      <c r="I129" s="3"/>
      <c r="J129" s="12">
        <v>47</v>
      </c>
      <c r="K129" s="3"/>
      <c r="L129" s="3"/>
      <c r="M129" s="3">
        <v>10.199999999999999</v>
      </c>
      <c r="N129" s="4">
        <f t="shared" si="18"/>
        <v>0</v>
      </c>
      <c r="O129" s="4">
        <f t="shared" si="19"/>
        <v>0.83034515714851964</v>
      </c>
      <c r="P129" s="4">
        <f t="shared" si="20"/>
        <v>0.83034515714851964</v>
      </c>
      <c r="Q129" s="5">
        <f t="shared" si="21"/>
        <v>33.213806285940784</v>
      </c>
      <c r="R129" s="8"/>
      <c r="S129" s="32"/>
    </row>
    <row r="130" spans="1:19" x14ac:dyDescent="0.25">
      <c r="A130" s="2">
        <v>49</v>
      </c>
      <c r="B130" s="2" t="s">
        <v>94</v>
      </c>
      <c r="C130" s="2" t="s">
        <v>24</v>
      </c>
      <c r="D130" s="2">
        <v>1.6</v>
      </c>
      <c r="E130" s="3"/>
      <c r="F130" s="3">
        <v>26.4</v>
      </c>
      <c r="G130" s="3">
        <v>88</v>
      </c>
      <c r="H130" s="3"/>
      <c r="I130" s="3"/>
      <c r="J130" s="12">
        <v>33.5</v>
      </c>
      <c r="K130" s="3"/>
      <c r="L130" s="3"/>
      <c r="M130" s="3">
        <v>10.3</v>
      </c>
      <c r="N130" s="4">
        <f t="shared" si="18"/>
        <v>0</v>
      </c>
      <c r="O130" s="4">
        <f t="shared" si="19"/>
        <v>0.59764413115164106</v>
      </c>
      <c r="P130" s="4">
        <f t="shared" si="20"/>
        <v>0.59764413115164106</v>
      </c>
      <c r="Q130" s="5">
        <f t="shared" si="21"/>
        <v>37.352758196977561</v>
      </c>
      <c r="R130" s="8"/>
      <c r="S130" s="31">
        <f>D130*1.05-(P130+P131)</f>
        <v>1.0823558688483592</v>
      </c>
    </row>
    <row r="131" spans="1:19" ht="38.25" x14ac:dyDescent="0.25">
      <c r="A131" s="2">
        <v>49</v>
      </c>
      <c r="B131" s="2" t="s">
        <v>94</v>
      </c>
      <c r="C131" s="2" t="s">
        <v>25</v>
      </c>
      <c r="D131" s="2">
        <v>1.6</v>
      </c>
      <c r="E131" s="3"/>
      <c r="F131" s="3">
        <v>26.3</v>
      </c>
      <c r="G131" s="3">
        <v>88</v>
      </c>
      <c r="H131" s="3"/>
      <c r="I131" s="3"/>
      <c r="J131" s="12">
        <v>0</v>
      </c>
      <c r="K131" s="3"/>
      <c r="L131" s="3"/>
      <c r="M131" s="3">
        <v>10.3</v>
      </c>
      <c r="N131" s="4">
        <f t="shared" si="18"/>
        <v>0</v>
      </c>
      <c r="O131" s="4">
        <f t="shared" si="19"/>
        <v>0</v>
      </c>
      <c r="P131" s="4">
        <f t="shared" si="20"/>
        <v>0</v>
      </c>
      <c r="Q131" s="5">
        <f t="shared" si="21"/>
        <v>0</v>
      </c>
      <c r="R131" s="8" t="s">
        <v>39</v>
      </c>
      <c r="S131" s="32"/>
    </row>
    <row r="132" spans="1:19" x14ac:dyDescent="0.25">
      <c r="A132" s="2">
        <v>50</v>
      </c>
      <c r="B132" s="2" t="s">
        <v>95</v>
      </c>
      <c r="C132" s="2" t="s">
        <v>24</v>
      </c>
      <c r="D132" s="2">
        <v>2.5</v>
      </c>
      <c r="E132" s="3"/>
      <c r="F132" s="3">
        <v>41.2</v>
      </c>
      <c r="G132" s="3">
        <v>131</v>
      </c>
      <c r="H132" s="3"/>
      <c r="I132" s="3"/>
      <c r="J132" s="12">
        <v>5.2</v>
      </c>
      <c r="K132" s="3"/>
      <c r="L132" s="3"/>
      <c r="M132" s="3">
        <v>10.4</v>
      </c>
      <c r="N132" s="4">
        <f t="shared" si="18"/>
        <v>0</v>
      </c>
      <c r="O132" s="4">
        <f t="shared" si="19"/>
        <v>9.3669307673324875E-2</v>
      </c>
      <c r="P132" s="4">
        <f t="shared" si="20"/>
        <v>9.3669307673324875E-2</v>
      </c>
      <c r="Q132" s="5">
        <f t="shared" si="21"/>
        <v>3.7467723069329955</v>
      </c>
      <c r="R132" s="8"/>
      <c r="S132" s="31">
        <f>D132*1.05-(P132+P133)</f>
        <v>2.3939617427783872</v>
      </c>
    </row>
    <row r="133" spans="1:19" x14ac:dyDescent="0.25">
      <c r="A133" s="2">
        <v>50</v>
      </c>
      <c r="B133" s="2" t="s">
        <v>95</v>
      </c>
      <c r="C133" s="2" t="s">
        <v>25</v>
      </c>
      <c r="D133" s="2">
        <v>2.5</v>
      </c>
      <c r="E133" s="3"/>
      <c r="F133" s="3">
        <v>41.2</v>
      </c>
      <c r="G133" s="3">
        <v>137.5</v>
      </c>
      <c r="H133" s="3"/>
      <c r="I133" s="3"/>
      <c r="J133" s="12">
        <v>7.7</v>
      </c>
      <c r="K133" s="3"/>
      <c r="L133" s="3"/>
      <c r="M133" s="3">
        <v>10.3</v>
      </c>
      <c r="N133" s="4">
        <f t="shared" si="18"/>
        <v>0</v>
      </c>
      <c r="O133" s="4">
        <f t="shared" si="19"/>
        <v>0.13736894954828768</v>
      </c>
      <c r="P133" s="4">
        <f t="shared" si="20"/>
        <v>0.13736894954828768</v>
      </c>
      <c r="Q133" s="5">
        <f t="shared" si="21"/>
        <v>5.4947579819315067</v>
      </c>
      <c r="R133" s="8"/>
      <c r="S133" s="32"/>
    </row>
    <row r="134" spans="1:19" x14ac:dyDescent="0.25">
      <c r="A134" s="2">
        <v>54</v>
      </c>
      <c r="B134" s="2" t="s">
        <v>96</v>
      </c>
      <c r="C134" s="2" t="s">
        <v>24</v>
      </c>
      <c r="D134" s="2">
        <v>1.6</v>
      </c>
      <c r="E134" s="3"/>
      <c r="F134" s="3">
        <v>26.4</v>
      </c>
      <c r="G134" s="3">
        <v>88</v>
      </c>
      <c r="H134" s="3"/>
      <c r="I134" s="3"/>
      <c r="J134" s="12">
        <v>4.0999999999999996</v>
      </c>
      <c r="K134" s="3"/>
      <c r="L134" s="3"/>
      <c r="M134" s="3">
        <v>10</v>
      </c>
      <c r="N134" s="4">
        <f t="shared" si="18"/>
        <v>0</v>
      </c>
      <c r="O134" s="4">
        <f t="shared" si="19"/>
        <v>7.101408311032395E-2</v>
      </c>
      <c r="P134" s="4">
        <f t="shared" si="20"/>
        <v>7.101408311032395E-2</v>
      </c>
      <c r="Q134" s="5">
        <f t="shared" si="21"/>
        <v>4.4383801943952461</v>
      </c>
      <c r="R134" s="3"/>
      <c r="S134" s="7">
        <f>D134*1.05-P134</f>
        <v>1.6089859168896763</v>
      </c>
    </row>
    <row r="135" spans="1:19" x14ac:dyDescent="0.25">
      <c r="A135" s="2">
        <v>56</v>
      </c>
      <c r="B135" s="2" t="s">
        <v>97</v>
      </c>
      <c r="C135" s="2" t="s">
        <v>24</v>
      </c>
      <c r="D135" s="2">
        <v>2.5</v>
      </c>
      <c r="E135" s="3"/>
      <c r="F135" s="3">
        <v>41.2</v>
      </c>
      <c r="G135" s="3">
        <v>137.5</v>
      </c>
      <c r="H135" s="3"/>
      <c r="I135" s="3"/>
      <c r="J135" s="12">
        <v>5.8</v>
      </c>
      <c r="K135" s="3"/>
      <c r="L135" s="3"/>
      <c r="M135" s="3">
        <v>10.6</v>
      </c>
      <c r="N135" s="4">
        <f t="shared" si="18"/>
        <v>0</v>
      </c>
      <c r="O135" s="4">
        <f t="shared" si="19"/>
        <v>0.10648648364933457</v>
      </c>
      <c r="P135" s="4">
        <f t="shared" si="20"/>
        <v>0.10648648364933457</v>
      </c>
      <c r="Q135" s="5">
        <f t="shared" si="21"/>
        <v>4.2594593459733829</v>
      </c>
      <c r="R135" s="3"/>
      <c r="S135" s="7">
        <f>D135*1.05-P135</f>
        <v>2.5185135163506653</v>
      </c>
    </row>
    <row r="136" spans="1:19" x14ac:dyDescent="0.25">
      <c r="A136" s="2">
        <v>58</v>
      </c>
      <c r="B136" s="2" t="s">
        <v>98</v>
      </c>
      <c r="C136" s="2" t="s">
        <v>24</v>
      </c>
      <c r="D136" s="2">
        <v>1.6</v>
      </c>
      <c r="E136" s="3"/>
      <c r="F136" s="3">
        <v>26.4</v>
      </c>
      <c r="G136" s="3">
        <v>88</v>
      </c>
      <c r="H136" s="3"/>
      <c r="I136" s="3"/>
      <c r="J136" s="12">
        <v>2</v>
      </c>
      <c r="K136" s="3"/>
      <c r="L136" s="3"/>
      <c r="M136" s="3">
        <v>10.7</v>
      </c>
      <c r="N136" s="4">
        <f t="shared" si="18"/>
        <v>0</v>
      </c>
      <c r="O136" s="4">
        <f t="shared" si="19"/>
        <v>3.7065887281973971E-2</v>
      </c>
      <c r="P136" s="4">
        <f t="shared" si="20"/>
        <v>3.7065887281973971E-2</v>
      </c>
      <c r="Q136" s="5">
        <f t="shared" si="21"/>
        <v>2.3166179551233732</v>
      </c>
      <c r="R136" s="3"/>
      <c r="S136" s="7">
        <f>D136*1.05-P136</f>
        <v>1.6429341127180261</v>
      </c>
    </row>
    <row r="137" spans="1:19" x14ac:dyDescent="0.25">
      <c r="A137" s="2">
        <v>65</v>
      </c>
      <c r="B137" s="2" t="s">
        <v>99</v>
      </c>
      <c r="C137" s="2" t="s">
        <v>24</v>
      </c>
      <c r="D137" s="2">
        <v>2.5</v>
      </c>
      <c r="E137" s="3"/>
      <c r="F137" s="3">
        <v>41.2</v>
      </c>
      <c r="G137" s="3">
        <v>131</v>
      </c>
      <c r="H137" s="3"/>
      <c r="I137" s="3"/>
      <c r="J137" s="12">
        <v>7</v>
      </c>
      <c r="K137" s="3"/>
      <c r="L137" s="3"/>
      <c r="M137" s="3">
        <v>10.4</v>
      </c>
      <c r="N137" s="4">
        <f t="shared" si="18"/>
        <v>0</v>
      </c>
      <c r="O137" s="4">
        <f t="shared" si="19"/>
        <v>0.12609329879101427</v>
      </c>
      <c r="P137" s="4">
        <f t="shared" si="20"/>
        <v>0.12609329879101427</v>
      </c>
      <c r="Q137" s="5">
        <f t="shared" si="21"/>
        <v>5.043731951640571</v>
      </c>
      <c r="R137" s="8"/>
      <c r="S137" s="31">
        <f>D137*1.05-(P137+P138)</f>
        <v>2.3734715817248477</v>
      </c>
    </row>
    <row r="138" spans="1:19" x14ac:dyDescent="0.25">
      <c r="A138" s="2">
        <v>65</v>
      </c>
      <c r="B138" s="2" t="s">
        <v>99</v>
      </c>
      <c r="C138" s="2" t="s">
        <v>25</v>
      </c>
      <c r="D138" s="2">
        <v>2.5</v>
      </c>
      <c r="E138" s="3"/>
      <c r="F138" s="3">
        <v>41.2</v>
      </c>
      <c r="G138" s="3">
        <v>131</v>
      </c>
      <c r="H138" s="3"/>
      <c r="I138" s="3"/>
      <c r="J138" s="12">
        <v>7.1</v>
      </c>
      <c r="K138" s="3"/>
      <c r="L138" s="3"/>
      <c r="M138" s="3">
        <v>10.199999999999999</v>
      </c>
      <c r="N138" s="4">
        <f t="shared" si="18"/>
        <v>0</v>
      </c>
      <c r="O138" s="4">
        <f t="shared" si="19"/>
        <v>0.12543511948413807</v>
      </c>
      <c r="P138" s="4">
        <f t="shared" si="20"/>
        <v>0.12543511948413807</v>
      </c>
      <c r="Q138" s="5">
        <f t="shared" si="21"/>
        <v>5.0174047793655232</v>
      </c>
      <c r="R138" s="3"/>
      <c r="S138" s="32"/>
    </row>
    <row r="139" spans="1:19" x14ac:dyDescent="0.25">
      <c r="A139" s="2">
        <v>67</v>
      </c>
      <c r="B139" s="2" t="s">
        <v>100</v>
      </c>
      <c r="C139" s="2" t="s">
        <v>24</v>
      </c>
      <c r="D139" s="2">
        <v>2.5</v>
      </c>
      <c r="E139" s="3"/>
      <c r="F139" s="3">
        <v>41.2</v>
      </c>
      <c r="G139" s="3">
        <v>131</v>
      </c>
      <c r="H139" s="3"/>
      <c r="I139" s="3"/>
      <c r="J139" s="12">
        <v>13.6</v>
      </c>
      <c r="K139" s="3"/>
      <c r="L139" s="3"/>
      <c r="M139" s="3">
        <v>10.3</v>
      </c>
      <c r="N139" s="4">
        <f t="shared" si="18"/>
        <v>0</v>
      </c>
      <c r="O139" s="4">
        <f t="shared" si="19"/>
        <v>0.24262567712424835</v>
      </c>
      <c r="P139" s="4">
        <f t="shared" si="20"/>
        <v>0.24262567712424835</v>
      </c>
      <c r="Q139" s="5">
        <f t="shared" si="21"/>
        <v>9.7050270849699327</v>
      </c>
      <c r="R139" s="8"/>
      <c r="S139" s="31">
        <f>D139*1.05-(P139+P140)</f>
        <v>2.2269054423883694</v>
      </c>
    </row>
    <row r="140" spans="1:19" x14ac:dyDescent="0.25">
      <c r="A140" s="2">
        <v>67</v>
      </c>
      <c r="B140" s="2" t="s">
        <v>100</v>
      </c>
      <c r="C140" s="2" t="s">
        <v>25</v>
      </c>
      <c r="D140" s="2">
        <v>2.5</v>
      </c>
      <c r="E140" s="3"/>
      <c r="F140" s="3">
        <v>41.2</v>
      </c>
      <c r="G140" s="3">
        <v>131</v>
      </c>
      <c r="H140" s="3"/>
      <c r="I140" s="3"/>
      <c r="J140" s="12">
        <v>8.8000000000000007</v>
      </c>
      <c r="K140" s="3"/>
      <c r="L140" s="3"/>
      <c r="M140" s="3">
        <v>10.199999999999999</v>
      </c>
      <c r="N140" s="4">
        <f t="shared" si="18"/>
        <v>0</v>
      </c>
      <c r="O140" s="4">
        <f t="shared" si="19"/>
        <v>0.15546888048738242</v>
      </c>
      <c r="P140" s="4">
        <f t="shared" si="20"/>
        <v>0.15546888048738242</v>
      </c>
      <c r="Q140" s="5">
        <f t="shared" si="21"/>
        <v>6.2187552194952964</v>
      </c>
      <c r="R140" s="8"/>
      <c r="S140" s="32"/>
    </row>
    <row r="141" spans="1:19" x14ac:dyDescent="0.25">
      <c r="A141" s="2">
        <v>70</v>
      </c>
      <c r="B141" s="2" t="s">
        <v>101</v>
      </c>
      <c r="C141" s="2" t="s">
        <v>24</v>
      </c>
      <c r="D141" s="2">
        <v>40</v>
      </c>
      <c r="E141" s="3">
        <v>201</v>
      </c>
      <c r="F141" s="3">
        <v>600</v>
      </c>
      <c r="G141" s="3">
        <v>3500</v>
      </c>
      <c r="H141" s="3"/>
      <c r="I141" s="12">
        <f>MAX([1]Лист1!U129,[1]Лист1!AJ129)</f>
        <v>0</v>
      </c>
      <c r="J141" s="12">
        <v>770</v>
      </c>
      <c r="K141" s="3"/>
      <c r="L141" s="3">
        <v>36</v>
      </c>
      <c r="M141" s="3">
        <v>6.3</v>
      </c>
      <c r="N141" s="4">
        <f t="shared" si="18"/>
        <v>0</v>
      </c>
      <c r="O141" s="4">
        <f t="shared" si="19"/>
        <v>8.4021784675166238</v>
      </c>
      <c r="P141" s="4">
        <f>(SQRT(3)*J141*M141/1000)+(SQRT(3)*I141*L141/1000)</f>
        <v>8.4021784675166238</v>
      </c>
      <c r="Q141" s="5">
        <f t="shared" si="21"/>
        <v>21.005446168791558</v>
      </c>
      <c r="R141" s="3"/>
      <c r="S141" s="31">
        <f>D141*1.05-(P141+P142)</f>
        <v>24.142737734942138</v>
      </c>
    </row>
    <row r="142" spans="1:19" x14ac:dyDescent="0.25">
      <c r="A142" s="2">
        <v>70</v>
      </c>
      <c r="B142" s="2" t="s">
        <v>101</v>
      </c>
      <c r="C142" s="2" t="s">
        <v>25</v>
      </c>
      <c r="D142" s="2">
        <v>40</v>
      </c>
      <c r="E142" s="3">
        <v>201</v>
      </c>
      <c r="F142" s="3">
        <v>600</v>
      </c>
      <c r="G142" s="3">
        <v>3500</v>
      </c>
      <c r="H142" s="3"/>
      <c r="I142" s="12">
        <f>MAX([1]Лист1!U130,[1]Лист1!AJ130)</f>
        <v>17.25471400888928</v>
      </c>
      <c r="J142" s="12">
        <v>780</v>
      </c>
      <c r="K142" s="3"/>
      <c r="L142" s="3">
        <v>36.1</v>
      </c>
      <c r="M142" s="3">
        <v>6.2</v>
      </c>
      <c r="N142" s="4">
        <f t="shared" si="18"/>
        <v>1.0788860921381478</v>
      </c>
      <c r="O142" s="4">
        <f t="shared" si="19"/>
        <v>8.3761977054030901</v>
      </c>
      <c r="P142" s="4">
        <f>(SQRT(3)*J142*M142/1000)+(SQRT(3)*I142*L142/1000)</f>
        <v>9.4550837975412385</v>
      </c>
      <c r="Q142" s="5">
        <f t="shared" si="21"/>
        <v>23.637709493853095</v>
      </c>
      <c r="R142" s="3"/>
      <c r="S142" s="32"/>
    </row>
    <row r="143" spans="1:19" x14ac:dyDescent="0.25">
      <c r="A143" s="2">
        <v>77</v>
      </c>
      <c r="B143" s="2" t="s">
        <v>102</v>
      </c>
      <c r="C143" s="2" t="s">
        <v>24</v>
      </c>
      <c r="D143" s="2">
        <v>2.5</v>
      </c>
      <c r="E143" s="3"/>
      <c r="F143" s="3">
        <v>41.2</v>
      </c>
      <c r="G143" s="3">
        <v>137.5</v>
      </c>
      <c r="H143" s="3"/>
      <c r="I143" s="12"/>
      <c r="J143" s="12">
        <v>18</v>
      </c>
      <c r="K143" s="3"/>
      <c r="L143" s="3"/>
      <c r="M143" s="3">
        <v>10.5</v>
      </c>
      <c r="N143" s="4">
        <f t="shared" si="18"/>
        <v>0</v>
      </c>
      <c r="O143" s="4">
        <f t="shared" si="19"/>
        <v>0.32735760263051777</v>
      </c>
      <c r="P143" s="4">
        <f>SQRT(3)*J143*M143/1000</f>
        <v>0.32735760263051777</v>
      </c>
      <c r="Q143" s="5">
        <f t="shared" si="21"/>
        <v>13.094304105220711</v>
      </c>
      <c r="R143" s="3"/>
      <c r="S143" s="31">
        <f>D143*1.05-(P143+P144)</f>
        <v>1.8538909804703358</v>
      </c>
    </row>
    <row r="144" spans="1:19" x14ac:dyDescent="0.25">
      <c r="A144" s="2">
        <v>77</v>
      </c>
      <c r="B144" s="2" t="s">
        <v>102</v>
      </c>
      <c r="C144" s="2" t="s">
        <v>25</v>
      </c>
      <c r="D144" s="2">
        <v>1.6</v>
      </c>
      <c r="E144" s="3"/>
      <c r="F144" s="3">
        <v>26.4</v>
      </c>
      <c r="G144" s="3">
        <v>88</v>
      </c>
      <c r="H144" s="3"/>
      <c r="I144" s="12"/>
      <c r="J144" s="12">
        <v>24.4</v>
      </c>
      <c r="K144" s="3"/>
      <c r="L144" s="3"/>
      <c r="M144" s="3">
        <v>10.5</v>
      </c>
      <c r="N144" s="4">
        <f t="shared" si="18"/>
        <v>0</v>
      </c>
      <c r="O144" s="4">
        <f t="shared" si="19"/>
        <v>0.44375141689914632</v>
      </c>
      <c r="P144" s="4">
        <f>SQRT(3)*J144*M144/1000</f>
        <v>0.44375141689914632</v>
      </c>
      <c r="Q144" s="5">
        <f t="shared" si="21"/>
        <v>27.734463556196644</v>
      </c>
      <c r="R144" s="8"/>
      <c r="S144" s="32"/>
    </row>
    <row r="145" spans="1:19" x14ac:dyDescent="0.25">
      <c r="A145" s="2">
        <v>78</v>
      </c>
      <c r="B145" s="2" t="s">
        <v>103</v>
      </c>
      <c r="C145" s="2" t="s">
        <v>24</v>
      </c>
      <c r="D145" s="2">
        <v>6.3</v>
      </c>
      <c r="E145" s="3"/>
      <c r="F145" s="3">
        <v>104</v>
      </c>
      <c r="G145" s="3">
        <v>346</v>
      </c>
      <c r="H145" s="3"/>
      <c r="I145" s="12"/>
      <c r="J145" s="12">
        <v>102.8</v>
      </c>
      <c r="K145" s="3"/>
      <c r="L145" s="3"/>
      <c r="M145" s="3">
        <v>10.3</v>
      </c>
      <c r="N145" s="4">
        <f t="shared" si="18"/>
        <v>0</v>
      </c>
      <c r="O145" s="4">
        <f t="shared" si="19"/>
        <v>1.8339646770862301</v>
      </c>
      <c r="P145" s="4">
        <f>SQRT(3)*J145*M145/1000</f>
        <v>1.8339646770862301</v>
      </c>
      <c r="Q145" s="5">
        <f t="shared" si="21"/>
        <v>29.110550429940162</v>
      </c>
      <c r="R145" s="3"/>
      <c r="S145" s="7">
        <f>D145*1.05-P145</f>
        <v>4.7810353229137696</v>
      </c>
    </row>
    <row r="146" spans="1:19" x14ac:dyDescent="0.25">
      <c r="A146" s="2">
        <v>82</v>
      </c>
      <c r="B146" s="2" t="s">
        <v>104</v>
      </c>
      <c r="C146" s="2" t="s">
        <v>24</v>
      </c>
      <c r="D146" s="2">
        <v>1.6</v>
      </c>
      <c r="E146" s="3"/>
      <c r="F146" s="3">
        <v>26.4</v>
      </c>
      <c r="G146" s="3">
        <v>84</v>
      </c>
      <c r="H146" s="3"/>
      <c r="I146" s="12"/>
      <c r="J146" s="12">
        <v>9.1</v>
      </c>
      <c r="K146" s="3"/>
      <c r="L146" s="3"/>
      <c r="M146" s="3">
        <v>10.4</v>
      </c>
      <c r="N146" s="4">
        <f t="shared" si="18"/>
        <v>0</v>
      </c>
      <c r="O146" s="4">
        <f t="shared" si="19"/>
        <v>0.16392128842831852</v>
      </c>
      <c r="P146" s="4">
        <f>SQRT(3)*J146*M146/1000</f>
        <v>0.16392128842831852</v>
      </c>
      <c r="Q146" s="5">
        <f t="shared" si="21"/>
        <v>10.245080526769906</v>
      </c>
      <c r="R146" s="8"/>
      <c r="S146" s="31">
        <f>D146*1.05-(P146+P147)</f>
        <v>1.316269330410536</v>
      </c>
    </row>
    <row r="147" spans="1:19" x14ac:dyDescent="0.25">
      <c r="A147" s="2">
        <v>82</v>
      </c>
      <c r="B147" s="2" t="s">
        <v>104</v>
      </c>
      <c r="C147" s="2" t="s">
        <v>25</v>
      </c>
      <c r="D147" s="2">
        <v>1.6</v>
      </c>
      <c r="E147" s="3"/>
      <c r="F147" s="3">
        <v>26.4</v>
      </c>
      <c r="G147" s="3">
        <v>84</v>
      </c>
      <c r="H147" s="3"/>
      <c r="I147" s="12"/>
      <c r="J147" s="12">
        <v>11.2</v>
      </c>
      <c r="K147" s="3"/>
      <c r="L147" s="3"/>
      <c r="M147" s="3">
        <v>10.3</v>
      </c>
      <c r="N147" s="4">
        <f t="shared" si="18"/>
        <v>0</v>
      </c>
      <c r="O147" s="4">
        <f t="shared" si="19"/>
        <v>0.19980938116114566</v>
      </c>
      <c r="P147" s="4">
        <f>SQRT(3)*J147*M147/1000</f>
        <v>0.19980938116114566</v>
      </c>
      <c r="Q147" s="5">
        <f t="shared" si="21"/>
        <v>12.488086322571604</v>
      </c>
      <c r="R147" s="8"/>
      <c r="S147" s="32"/>
    </row>
    <row r="148" spans="1:19" x14ac:dyDescent="0.25">
      <c r="A148" s="2">
        <v>114</v>
      </c>
      <c r="B148" s="2" t="s">
        <v>105</v>
      </c>
      <c r="C148" s="2" t="s">
        <v>24</v>
      </c>
      <c r="D148" s="2">
        <v>16</v>
      </c>
      <c r="E148" s="3">
        <v>80.3</v>
      </c>
      <c r="F148" s="3">
        <v>240</v>
      </c>
      <c r="G148" s="3">
        <v>840</v>
      </c>
      <c r="H148" s="3"/>
      <c r="I148" s="12">
        <f>MAX([1]Лист1!U167,[1]Лист1!AJ167)</f>
        <v>0</v>
      </c>
      <c r="J148" s="12">
        <v>236</v>
      </c>
      <c r="K148" s="3"/>
      <c r="L148" s="3">
        <v>38</v>
      </c>
      <c r="M148" s="3">
        <v>10.4</v>
      </c>
      <c r="N148" s="4">
        <f t="shared" si="18"/>
        <v>0</v>
      </c>
      <c r="O148" s="4">
        <f t="shared" si="19"/>
        <v>4.2511455020970521</v>
      </c>
      <c r="P148" s="4">
        <f>(SQRT(3)*J148*M148/1000)+(SQRT(3)*I148*L148/1000)</f>
        <v>4.2511455020970521</v>
      </c>
      <c r="Q148" s="5">
        <f t="shared" si="21"/>
        <v>26.569659388106576</v>
      </c>
      <c r="R148" s="3"/>
      <c r="S148" s="31">
        <f>D148*1.05-(P148+P149)</f>
        <v>9.6265791153899514</v>
      </c>
    </row>
    <row r="149" spans="1:19" x14ac:dyDescent="0.25">
      <c r="A149" s="2">
        <v>114</v>
      </c>
      <c r="B149" s="2" t="s">
        <v>105</v>
      </c>
      <c r="C149" s="2" t="s">
        <v>25</v>
      </c>
      <c r="D149" s="2">
        <v>16</v>
      </c>
      <c r="E149" s="3">
        <v>80.3</v>
      </c>
      <c r="F149" s="3">
        <v>240</v>
      </c>
      <c r="G149" s="3">
        <v>840</v>
      </c>
      <c r="H149" s="3"/>
      <c r="I149" s="12">
        <f>MAX([1]Лист1!U168,[1]Лист1!AJ168)</f>
        <v>8.365876406808793</v>
      </c>
      <c r="J149" s="12">
        <v>131.5</v>
      </c>
      <c r="K149" s="3"/>
      <c r="L149" s="3">
        <v>38.200000000000003</v>
      </c>
      <c r="M149" s="3">
        <v>10.4</v>
      </c>
      <c r="N149" s="4">
        <f t="shared" si="18"/>
        <v>0.55352269808180132</v>
      </c>
      <c r="O149" s="4">
        <f t="shared" si="19"/>
        <v>2.3687526844311964</v>
      </c>
      <c r="P149" s="4">
        <f>(SQRT(3)*J149*M149/1000)+(SQRT(3)*I149*L149/1000)</f>
        <v>2.9222753825129977</v>
      </c>
      <c r="Q149" s="5">
        <f t="shared" si="21"/>
        <v>18.264221140706237</v>
      </c>
      <c r="R149" s="3"/>
      <c r="S149" s="32"/>
    </row>
    <row r="150" spans="1:19" x14ac:dyDescent="0.25">
      <c r="A150" s="2">
        <v>129</v>
      </c>
      <c r="B150" s="2" t="s">
        <v>106</v>
      </c>
      <c r="C150" s="2" t="s">
        <v>24</v>
      </c>
      <c r="D150" s="2">
        <v>10</v>
      </c>
      <c r="E150" s="3">
        <v>50.2</v>
      </c>
      <c r="F150" s="3"/>
      <c r="G150" s="3">
        <v>526</v>
      </c>
      <c r="H150" s="3"/>
      <c r="I150" s="12"/>
      <c r="J150" s="12">
        <v>80.7</v>
      </c>
      <c r="K150" s="3"/>
      <c r="L150" s="3"/>
      <c r="M150" s="3">
        <v>10.6</v>
      </c>
      <c r="N150" s="4">
        <f t="shared" si="18"/>
        <v>0</v>
      </c>
      <c r="O150" s="4">
        <f t="shared" si="19"/>
        <v>1.4816309018105689</v>
      </c>
      <c r="P150" s="4">
        <f>SQRT(3)*J150*M150/1000</f>
        <v>1.4816309018105689</v>
      </c>
      <c r="Q150" s="5">
        <f t="shared" si="21"/>
        <v>14.816309018105688</v>
      </c>
      <c r="R150" s="8"/>
      <c r="S150" s="31">
        <f>D150*1.05-(P150+P151)</f>
        <v>6.6022275036631504</v>
      </c>
    </row>
    <row r="151" spans="1:19" x14ac:dyDescent="0.25">
      <c r="A151" s="2">
        <v>129</v>
      </c>
      <c r="B151" s="2" t="s">
        <v>106</v>
      </c>
      <c r="C151" s="2" t="s">
        <v>25</v>
      </c>
      <c r="D151" s="2">
        <v>10</v>
      </c>
      <c r="E151" s="3">
        <v>50.2</v>
      </c>
      <c r="F151" s="3"/>
      <c r="G151" s="3">
        <v>526</v>
      </c>
      <c r="H151" s="3"/>
      <c r="I151" s="12"/>
      <c r="J151" s="12">
        <v>131.6</v>
      </c>
      <c r="K151" s="3"/>
      <c r="L151" s="3"/>
      <c r="M151" s="3">
        <v>10.6</v>
      </c>
      <c r="N151" s="4">
        <f t="shared" si="18"/>
        <v>0</v>
      </c>
      <c r="O151" s="4">
        <f t="shared" si="19"/>
        <v>2.4161415945262807</v>
      </c>
      <c r="P151" s="4">
        <f>SQRT(3)*J151*M151/1000</f>
        <v>2.4161415945262807</v>
      </c>
      <c r="Q151" s="5">
        <f t="shared" si="21"/>
        <v>24.161415945262807</v>
      </c>
      <c r="R151" s="8"/>
      <c r="S151" s="32"/>
    </row>
    <row r="152" spans="1:19" x14ac:dyDescent="0.25">
      <c r="A152" s="2">
        <v>130</v>
      </c>
      <c r="B152" s="2" t="s">
        <v>107</v>
      </c>
      <c r="C152" s="2" t="s">
        <v>24</v>
      </c>
      <c r="D152" s="2">
        <v>25</v>
      </c>
      <c r="E152" s="3">
        <v>126</v>
      </c>
      <c r="F152" s="3">
        <v>1312</v>
      </c>
      <c r="G152" s="3">
        <v>2188</v>
      </c>
      <c r="H152" s="3"/>
      <c r="I152" s="12">
        <f>MAX([1]Лист1!V183,[1]Лист1!AK183)</f>
        <v>0</v>
      </c>
      <c r="J152" s="12">
        <v>570.5</v>
      </c>
      <c r="K152" s="3"/>
      <c r="L152" s="3">
        <v>10.7</v>
      </c>
      <c r="M152" s="3">
        <v>6.4</v>
      </c>
      <c r="N152" s="4">
        <f>SQRT(3)*H152*K152/1000</f>
        <v>0</v>
      </c>
      <c r="O152" s="4">
        <f>SQRT(3)*I152*L152/1000+SQRT(3)*J152*M152/1000</f>
        <v>6.3240639085954848</v>
      </c>
      <c r="P152" s="4">
        <f>(SQRT(3)*J152*M152/1000)+(SQRT(3)*I152*L152/1000)</f>
        <v>6.3240639085954848</v>
      </c>
      <c r="Q152" s="5">
        <f t="shared" si="21"/>
        <v>25.296255634381936</v>
      </c>
      <c r="R152" s="3"/>
      <c r="S152" s="31">
        <f>D152*1.05-(P152+P153)</f>
        <v>14.749321201807261</v>
      </c>
    </row>
    <row r="153" spans="1:19" x14ac:dyDescent="0.25">
      <c r="A153" s="2">
        <v>130</v>
      </c>
      <c r="B153" s="2" t="s">
        <v>107</v>
      </c>
      <c r="C153" s="2" t="s">
        <v>25</v>
      </c>
      <c r="D153" s="2">
        <v>25</v>
      </c>
      <c r="E153" s="3">
        <v>126</v>
      </c>
      <c r="F153" s="3">
        <v>1312</v>
      </c>
      <c r="G153" s="3">
        <v>2188</v>
      </c>
      <c r="H153" s="3"/>
      <c r="I153" s="12">
        <f>MAX([1]Лист1!V184,[1]Лист1!AK184)</f>
        <v>0</v>
      </c>
      <c r="J153" s="12">
        <v>474.4</v>
      </c>
      <c r="K153" s="3"/>
      <c r="L153" s="3">
        <v>11</v>
      </c>
      <c r="M153" s="3">
        <v>6.3</v>
      </c>
      <c r="N153" s="4">
        <f>SQRT(3)*H153*K153/1000</f>
        <v>0</v>
      </c>
      <c r="O153" s="4">
        <f>SQRT(3)*I153*L153/1000+SQRT(3)*J153*M153/1000</f>
        <v>5.1766148895972544</v>
      </c>
      <c r="P153" s="4">
        <f>(SQRT(3)*J153*M153/1000)+(SQRT(3)*I153*L153/1000)</f>
        <v>5.1766148895972544</v>
      </c>
      <c r="Q153" s="5">
        <f t="shared" si="21"/>
        <v>20.706459558389017</v>
      </c>
      <c r="R153" s="3"/>
      <c r="S153" s="32"/>
    </row>
    <row r="154" spans="1:19" x14ac:dyDescent="0.25">
      <c r="A154" s="2">
        <v>131</v>
      </c>
      <c r="B154" s="2" t="s">
        <v>108</v>
      </c>
      <c r="C154" s="2" t="s">
        <v>42</v>
      </c>
      <c r="D154" s="2">
        <v>125</v>
      </c>
      <c r="E154" s="3">
        <v>625</v>
      </c>
      <c r="F154" s="3"/>
      <c r="G154" s="3">
        <v>3000</v>
      </c>
      <c r="H154" s="2">
        <f>MAX([1]Лист1!T185,[1]Лист1!AI185)</f>
        <v>0</v>
      </c>
      <c r="I154" s="3"/>
      <c r="J154" s="12">
        <v>0</v>
      </c>
      <c r="K154" s="3">
        <v>114.7</v>
      </c>
      <c r="L154" s="3"/>
      <c r="M154" s="3">
        <v>0</v>
      </c>
      <c r="N154" s="4">
        <f t="shared" ref="N154:N185" si="22">SQRT(3)*H154*K154/1000+SQRT(3)*I154*L154/1000</f>
        <v>0</v>
      </c>
      <c r="O154" s="4">
        <f t="shared" ref="O154:O185" si="23">SQRT(3)*J154*M154/1000</f>
        <v>0</v>
      </c>
      <c r="P154" s="4">
        <f>(SQRT(3)*J154*M154/1000)+(SQRT(3)*H154*K154/1000)</f>
        <v>0</v>
      </c>
      <c r="Q154" s="5">
        <f t="shared" si="21"/>
        <v>0</v>
      </c>
      <c r="S154" s="31">
        <f>D154*1.05-(P154+P155)</f>
        <v>131.25</v>
      </c>
    </row>
    <row r="155" spans="1:19" x14ac:dyDescent="0.25">
      <c r="A155" s="2">
        <v>131</v>
      </c>
      <c r="B155" s="2" t="s">
        <v>108</v>
      </c>
      <c r="C155" s="2" t="s">
        <v>43</v>
      </c>
      <c r="D155" s="2">
        <v>125</v>
      </c>
      <c r="E155" s="3">
        <v>628</v>
      </c>
      <c r="F155" s="3"/>
      <c r="G155" s="3">
        <v>2749</v>
      </c>
      <c r="H155" s="2">
        <f>MAX([1]Лист1!T186,[1]Лист1!AI186)</f>
        <v>0</v>
      </c>
      <c r="I155" s="3"/>
      <c r="J155" s="12">
        <v>0</v>
      </c>
      <c r="K155" s="3">
        <v>114.7</v>
      </c>
      <c r="L155" s="3"/>
      <c r="M155" s="3">
        <v>0</v>
      </c>
      <c r="N155" s="4">
        <f t="shared" si="22"/>
        <v>0</v>
      </c>
      <c r="O155" s="4">
        <f t="shared" si="23"/>
        <v>0</v>
      </c>
      <c r="P155" s="4">
        <f>(SQRT(3)*J155*M155/1000)+(SQRT(3)*H155*K155/1000)</f>
        <v>0</v>
      </c>
      <c r="Q155" s="5">
        <f t="shared" si="21"/>
        <v>0</v>
      </c>
      <c r="R155" s="8"/>
      <c r="S155" s="32"/>
    </row>
    <row r="156" spans="1:19" x14ac:dyDescent="0.25">
      <c r="A156" s="2">
        <v>131</v>
      </c>
      <c r="B156" s="2" t="s">
        <v>108</v>
      </c>
      <c r="C156" s="2" t="s">
        <v>24</v>
      </c>
      <c r="D156" s="2">
        <v>10</v>
      </c>
      <c r="E156" s="3">
        <v>50.2</v>
      </c>
      <c r="F156" s="3">
        <v>150</v>
      </c>
      <c r="G156" s="3">
        <v>525</v>
      </c>
      <c r="H156" s="3"/>
      <c r="I156" s="12">
        <f>MAX([1]Лист1!U187,[1]Лист1!AJ187)</f>
        <v>0</v>
      </c>
      <c r="J156" s="12">
        <v>86</v>
      </c>
      <c r="K156" s="3"/>
      <c r="L156" s="3">
        <v>36.4</v>
      </c>
      <c r="M156" s="3">
        <v>10.4</v>
      </c>
      <c r="N156" s="4">
        <f t="shared" si="22"/>
        <v>0</v>
      </c>
      <c r="O156" s="4">
        <f t="shared" si="23"/>
        <v>1.5491462422896038</v>
      </c>
      <c r="P156" s="4">
        <f>(SQRT(3)*J156*M156/1000)+(SQRT(3)*I156*L156/1000)</f>
        <v>1.5491462422896038</v>
      </c>
      <c r="Q156" s="5">
        <f t="shared" si="21"/>
        <v>15.491462422896038</v>
      </c>
      <c r="R156" s="3"/>
      <c r="S156" s="31">
        <f>D156*1.05-(P156+P157)</f>
        <v>7.7945418297869589</v>
      </c>
    </row>
    <row r="157" spans="1:19" x14ac:dyDescent="0.25">
      <c r="A157" s="2">
        <v>131</v>
      </c>
      <c r="B157" s="2" t="s">
        <v>108</v>
      </c>
      <c r="C157" s="2" t="s">
        <v>25</v>
      </c>
      <c r="D157" s="2">
        <v>10</v>
      </c>
      <c r="E157" s="3">
        <v>50.2</v>
      </c>
      <c r="F157" s="3">
        <v>150</v>
      </c>
      <c r="G157" s="3">
        <v>525</v>
      </c>
      <c r="H157" s="3"/>
      <c r="I157" s="12">
        <f>MAX([1]Лист1!U188,[1]Лист1!AJ188)</f>
        <v>2.6119399686822815</v>
      </c>
      <c r="J157" s="12">
        <v>55</v>
      </c>
      <c r="K157" s="3"/>
      <c r="L157" s="3">
        <v>36.6</v>
      </c>
      <c r="M157" s="3">
        <v>10.4</v>
      </c>
      <c r="N157" s="4">
        <f t="shared" si="22"/>
        <v>0.1655788659940392</v>
      </c>
      <c r="O157" s="4">
        <f t="shared" si="23"/>
        <v>0.99073306192939781</v>
      </c>
      <c r="P157" s="4">
        <f>(SQRT(3)*J157*M157/1000)+(SQRT(3)*I157*L157/1000)</f>
        <v>1.1563119279234371</v>
      </c>
      <c r="Q157" s="5">
        <f t="shared" si="21"/>
        <v>11.563119279234371</v>
      </c>
      <c r="R157" s="3"/>
      <c r="S157" s="32"/>
    </row>
    <row r="158" spans="1:19" x14ac:dyDescent="0.25">
      <c r="A158" s="2">
        <v>136</v>
      </c>
      <c r="B158" s="2" t="s">
        <v>109</v>
      </c>
      <c r="C158" s="2" t="s">
        <v>24</v>
      </c>
      <c r="D158" s="2">
        <v>6.3</v>
      </c>
      <c r="E158" s="3">
        <v>31.6</v>
      </c>
      <c r="F158" s="3"/>
      <c r="G158" s="3">
        <v>331</v>
      </c>
      <c r="H158" s="3"/>
      <c r="I158" s="12"/>
      <c r="J158" s="12">
        <v>107.3</v>
      </c>
      <c r="K158" s="3"/>
      <c r="L158" s="3"/>
      <c r="M158" s="3">
        <v>10.6</v>
      </c>
      <c r="N158" s="4">
        <f t="shared" si="22"/>
        <v>0</v>
      </c>
      <c r="O158" s="4">
        <f t="shared" si="23"/>
        <v>1.9699999475126895</v>
      </c>
      <c r="P158" s="4">
        <f>SQRT(3)*J158*M158/1000</f>
        <v>1.9699999475126895</v>
      </c>
      <c r="Q158" s="5">
        <f t="shared" si="21"/>
        <v>31.269840436709355</v>
      </c>
      <c r="R158" s="3"/>
      <c r="S158" s="7">
        <f>D158*1.05-P158</f>
        <v>4.645000052487311</v>
      </c>
    </row>
    <row r="159" spans="1:19" x14ac:dyDescent="0.25">
      <c r="A159" s="2">
        <v>139</v>
      </c>
      <c r="B159" s="2" t="s">
        <v>110</v>
      </c>
      <c r="C159" s="2" t="s">
        <v>24</v>
      </c>
      <c r="D159" s="2">
        <v>10</v>
      </c>
      <c r="E159" s="3">
        <v>52.5</v>
      </c>
      <c r="F159" s="3">
        <v>94.5</v>
      </c>
      <c r="G159" s="3">
        <v>331</v>
      </c>
      <c r="H159" s="3"/>
      <c r="I159" s="12">
        <f>MAX([1]Лист1!U194,[1]Лист1!AJ194)</f>
        <v>0</v>
      </c>
      <c r="J159" s="12">
        <v>53.3</v>
      </c>
      <c r="K159" s="3"/>
      <c r="L159" s="3">
        <v>34.5</v>
      </c>
      <c r="M159" s="3">
        <v>9.9</v>
      </c>
      <c r="N159" s="4">
        <f t="shared" si="22"/>
        <v>0</v>
      </c>
      <c r="O159" s="4">
        <f t="shared" si="23"/>
        <v>0.91395124962986951</v>
      </c>
      <c r="P159" s="4">
        <f>(SQRT(3)*J159*M159/1000)+(SQRT(3)*I159*L159/1000)</f>
        <v>0.91395124962986951</v>
      </c>
      <c r="Q159" s="5">
        <f t="shared" si="21"/>
        <v>9.1395124962986944</v>
      </c>
      <c r="R159" s="3"/>
      <c r="S159" s="31">
        <f>D159*1.05-(P159+P160)</f>
        <v>7.8004002164205213</v>
      </c>
    </row>
    <row r="160" spans="1:19" x14ac:dyDescent="0.25">
      <c r="A160" s="2">
        <v>139</v>
      </c>
      <c r="B160" s="2" t="s">
        <v>110</v>
      </c>
      <c r="C160" s="2" t="s">
        <v>25</v>
      </c>
      <c r="D160" s="2">
        <v>10</v>
      </c>
      <c r="E160" s="3">
        <v>52.5</v>
      </c>
      <c r="F160" s="3">
        <v>150</v>
      </c>
      <c r="G160" s="3">
        <v>525</v>
      </c>
      <c r="H160" s="3"/>
      <c r="I160" s="12">
        <f>MAX([1]Лист1!U195,[1]Лист1!AJ195)</f>
        <v>2.6695854528072327</v>
      </c>
      <c r="J160" s="12">
        <v>96.1</v>
      </c>
      <c r="K160" s="3"/>
      <c r="L160" s="3">
        <v>37</v>
      </c>
      <c r="M160" s="3">
        <v>9.6999999999999993</v>
      </c>
      <c r="N160" s="4">
        <f t="shared" si="22"/>
        <v>0.17108273265812909</v>
      </c>
      <c r="O160" s="4">
        <f t="shared" si="23"/>
        <v>1.6145658012914801</v>
      </c>
      <c r="P160" s="4">
        <f>(SQRT(3)*J160*M160/1000)+(SQRT(3)*I160*L160/1000)</f>
        <v>1.7856485339496091</v>
      </c>
      <c r="Q160" s="5">
        <f t="shared" si="21"/>
        <v>17.856485339496093</v>
      </c>
      <c r="R160" s="3"/>
      <c r="S160" s="32"/>
    </row>
    <row r="161" spans="1:19" x14ac:dyDescent="0.25">
      <c r="A161" s="2">
        <v>157</v>
      </c>
      <c r="B161" s="2" t="s">
        <v>111</v>
      </c>
      <c r="C161" s="2" t="s">
        <v>24</v>
      </c>
      <c r="D161" s="2">
        <v>25</v>
      </c>
      <c r="E161" s="3">
        <v>125.5</v>
      </c>
      <c r="F161" s="3"/>
      <c r="G161" s="3">
        <v>2246</v>
      </c>
      <c r="H161" s="3"/>
      <c r="I161" s="12"/>
      <c r="J161" s="12">
        <v>210.4</v>
      </c>
      <c r="K161" s="3"/>
      <c r="L161" s="3"/>
      <c r="M161" s="3">
        <v>6.2</v>
      </c>
      <c r="N161" s="4">
        <f t="shared" si="22"/>
        <v>0</v>
      </c>
      <c r="O161" s="4">
        <f t="shared" si="23"/>
        <v>2.2594256374574493</v>
      </c>
      <c r="P161" s="4">
        <f>SQRT(3)*J161*M161/1000</f>
        <v>2.2594256374574493</v>
      </c>
      <c r="Q161" s="5">
        <f t="shared" si="21"/>
        <v>9.0377025498297971</v>
      </c>
      <c r="R161" s="3"/>
      <c r="S161" s="31">
        <f>D161*1.05-(P161+P162)</f>
        <v>22.093043420818542</v>
      </c>
    </row>
    <row r="162" spans="1:19" x14ac:dyDescent="0.25">
      <c r="A162" s="2">
        <v>157</v>
      </c>
      <c r="B162" s="2" t="s">
        <v>111</v>
      </c>
      <c r="C162" s="2" t="s">
        <v>25</v>
      </c>
      <c r="D162" s="2">
        <v>25</v>
      </c>
      <c r="E162" s="3">
        <v>125.5</v>
      </c>
      <c r="F162" s="3"/>
      <c r="G162" s="3">
        <v>2246</v>
      </c>
      <c r="H162" s="3"/>
      <c r="I162" s="12"/>
      <c r="J162" s="12">
        <v>176.7</v>
      </c>
      <c r="K162" s="3"/>
      <c r="L162" s="3"/>
      <c r="M162" s="3">
        <v>6.2</v>
      </c>
      <c r="N162" s="4">
        <f t="shared" si="22"/>
        <v>0</v>
      </c>
      <c r="O162" s="4">
        <f t="shared" si="23"/>
        <v>1.8975309417240076</v>
      </c>
      <c r="P162" s="4">
        <f>SQRT(3)*J162*M162/1000</f>
        <v>1.8975309417240076</v>
      </c>
      <c r="Q162" s="5">
        <f t="shared" si="21"/>
        <v>7.5901237668960304</v>
      </c>
      <c r="R162" s="3"/>
      <c r="S162" s="32"/>
    </row>
    <row r="163" spans="1:19" x14ac:dyDescent="0.25">
      <c r="A163" s="2">
        <v>167</v>
      </c>
      <c r="B163" s="2" t="s">
        <v>112</v>
      </c>
      <c r="C163" s="2" t="s">
        <v>24</v>
      </c>
      <c r="D163" s="2">
        <v>6.3</v>
      </c>
      <c r="E163" s="3">
        <v>32</v>
      </c>
      <c r="F163" s="3">
        <v>94.5</v>
      </c>
      <c r="G163" s="3">
        <v>331</v>
      </c>
      <c r="H163" s="3"/>
      <c r="I163" s="12">
        <f>MAX([1]Лист1!U212,[1]Лист1!AJ212)</f>
        <v>0</v>
      </c>
      <c r="J163" s="12">
        <v>12.8</v>
      </c>
      <c r="K163" s="3"/>
      <c r="L163" s="3">
        <v>35.6</v>
      </c>
      <c r="M163" s="3">
        <v>10.3</v>
      </c>
      <c r="N163" s="4">
        <f t="shared" si="22"/>
        <v>0</v>
      </c>
      <c r="O163" s="4">
        <f t="shared" si="23"/>
        <v>0.2283535784698808</v>
      </c>
      <c r="P163" s="4">
        <f>(SQRT(3)*J163*M163/1000)+(SQRT(3)*I163*L163/1000)</f>
        <v>0.2283535784698808</v>
      </c>
      <c r="Q163" s="5">
        <f t="shared" si="21"/>
        <v>3.6246599757123938</v>
      </c>
      <c r="R163" s="3"/>
      <c r="S163" s="31">
        <f>D163*1.05-(P163+P164)</f>
        <v>6.0742458191686008</v>
      </c>
    </row>
    <row r="164" spans="1:19" x14ac:dyDescent="0.25">
      <c r="A164" s="2">
        <v>167</v>
      </c>
      <c r="B164" s="2" t="s">
        <v>112</v>
      </c>
      <c r="C164" s="2" t="s">
        <v>25</v>
      </c>
      <c r="D164" s="2">
        <v>10</v>
      </c>
      <c r="E164" s="3">
        <v>50.2</v>
      </c>
      <c r="F164" s="3">
        <v>150</v>
      </c>
      <c r="G164" s="3">
        <v>525</v>
      </c>
      <c r="H164" s="3"/>
      <c r="I164" s="12">
        <f>MAX([1]Лист1!U213,[1]Лист1!AJ213)</f>
        <v>2.6682841304029079</v>
      </c>
      <c r="J164" s="12">
        <v>8.4</v>
      </c>
      <c r="K164" s="3"/>
      <c r="L164" s="3">
        <v>35.799999999999997</v>
      </c>
      <c r="M164" s="3">
        <v>10.1</v>
      </c>
      <c r="N164" s="4">
        <f t="shared" si="22"/>
        <v>0.16545341184737522</v>
      </c>
      <c r="O164" s="4">
        <f t="shared" si="23"/>
        <v>0.14694719051414354</v>
      </c>
      <c r="P164" s="4">
        <f>(SQRT(3)*J164*M164/1000)+(SQRT(3)*I164*L164/1000)</f>
        <v>0.31240060236151879</v>
      </c>
      <c r="Q164" s="5">
        <f t="shared" si="21"/>
        <v>3.1240060236151881</v>
      </c>
      <c r="R164" s="3"/>
      <c r="S164" s="32"/>
    </row>
    <row r="165" spans="1:19" x14ac:dyDescent="0.25">
      <c r="A165" s="2">
        <v>168</v>
      </c>
      <c r="B165" s="2" t="s">
        <v>113</v>
      </c>
      <c r="C165" s="2" t="s">
        <v>24</v>
      </c>
      <c r="D165" s="2">
        <v>6.3</v>
      </c>
      <c r="E165" s="3">
        <v>33</v>
      </c>
      <c r="F165" s="3">
        <v>94.5</v>
      </c>
      <c r="G165" s="3">
        <v>331</v>
      </c>
      <c r="H165" s="3"/>
      <c r="I165" s="12">
        <f>MAX([1]Лист1!U214,[1]Лист1!AJ214)</f>
        <v>0.21512098698174476</v>
      </c>
      <c r="J165" s="12">
        <v>13.1</v>
      </c>
      <c r="K165" s="3"/>
      <c r="L165" s="3"/>
      <c r="M165" s="3">
        <v>10.6</v>
      </c>
      <c r="N165" s="4">
        <f t="shared" si="22"/>
        <v>0</v>
      </c>
      <c r="O165" s="4">
        <f>SQRT(3)*J165*M165/1000</f>
        <v>0.24051257513901428</v>
      </c>
      <c r="P165" s="4">
        <f t="shared" ref="P165:P176" si="24">SQRT(3)*J165*M165/1000</f>
        <v>0.24051257513901428</v>
      </c>
      <c r="Q165" s="5">
        <f t="shared" si="21"/>
        <v>3.8176599228414965</v>
      </c>
      <c r="R165" s="3"/>
      <c r="S165" s="7">
        <f>D165*1.05-P165</f>
        <v>6.3744874248609857</v>
      </c>
    </row>
    <row r="166" spans="1:19" x14ac:dyDescent="0.25">
      <c r="A166" s="2">
        <v>173</v>
      </c>
      <c r="B166" s="2" t="s">
        <v>114</v>
      </c>
      <c r="C166" s="2" t="s">
        <v>24</v>
      </c>
      <c r="D166" s="2">
        <v>6.3</v>
      </c>
      <c r="E166" s="3">
        <v>31.6</v>
      </c>
      <c r="F166" s="3"/>
      <c r="G166" s="3">
        <v>331</v>
      </c>
      <c r="H166" s="3"/>
      <c r="I166" s="12"/>
      <c r="J166" s="12">
        <v>12.4</v>
      </c>
      <c r="K166" s="3"/>
      <c r="L166" s="3"/>
      <c r="M166" s="3">
        <v>10.5</v>
      </c>
      <c r="N166" s="4">
        <f t="shared" si="22"/>
        <v>0</v>
      </c>
      <c r="O166" s="4">
        <f>SQRT(3)*J166*M166/1000</f>
        <v>0.22551301514546782</v>
      </c>
      <c r="P166" s="4">
        <f t="shared" si="24"/>
        <v>0.22551301514546782</v>
      </c>
      <c r="Q166" s="5">
        <f t="shared" si="21"/>
        <v>3.5795716689756798</v>
      </c>
      <c r="R166" s="8"/>
      <c r="S166" s="31">
        <f>D166*1.05-(P166+P167)</f>
        <v>6.2093017393431422</v>
      </c>
    </row>
    <row r="167" spans="1:19" x14ac:dyDescent="0.25">
      <c r="A167" s="2">
        <v>173</v>
      </c>
      <c r="B167" s="2" t="s">
        <v>114</v>
      </c>
      <c r="C167" s="2" t="s">
        <v>25</v>
      </c>
      <c r="D167" s="2">
        <v>6.3</v>
      </c>
      <c r="E167" s="3">
        <v>31.6</v>
      </c>
      <c r="F167" s="3"/>
      <c r="G167" s="3">
        <v>331</v>
      </c>
      <c r="H167" s="3"/>
      <c r="I167" s="12"/>
      <c r="J167" s="12">
        <v>10.3</v>
      </c>
      <c r="K167" s="3"/>
      <c r="L167" s="3"/>
      <c r="M167" s="3">
        <v>10.1</v>
      </c>
      <c r="N167" s="4">
        <f t="shared" si="22"/>
        <v>0</v>
      </c>
      <c r="O167" s="4">
        <f t="shared" si="23"/>
        <v>0.18018524551139029</v>
      </c>
      <c r="P167" s="4">
        <f t="shared" si="24"/>
        <v>0.18018524551139029</v>
      </c>
      <c r="Q167" s="5">
        <f t="shared" si="21"/>
        <v>2.8600832620855603</v>
      </c>
      <c r="R167" s="8"/>
      <c r="S167" s="32"/>
    </row>
    <row r="168" spans="1:19" x14ac:dyDescent="0.25">
      <c r="A168" s="2">
        <v>204</v>
      </c>
      <c r="B168" s="2" t="s">
        <v>115</v>
      </c>
      <c r="C168" s="2" t="s">
        <v>24</v>
      </c>
      <c r="D168" s="2">
        <v>2.5</v>
      </c>
      <c r="E168" s="3">
        <v>13.1</v>
      </c>
      <c r="F168" s="3"/>
      <c r="G168" s="3">
        <v>131</v>
      </c>
      <c r="H168" s="3"/>
      <c r="I168" s="12"/>
      <c r="J168" s="12">
        <v>28.3</v>
      </c>
      <c r="K168" s="3"/>
      <c r="L168" s="3"/>
      <c r="M168" s="3">
        <v>10.9</v>
      </c>
      <c r="N168" s="4">
        <f t="shared" si="22"/>
        <v>0</v>
      </c>
      <c r="O168" s="4">
        <f t="shared" si="23"/>
        <v>0.53428571261077151</v>
      </c>
      <c r="P168" s="4">
        <f t="shared" si="24"/>
        <v>0.53428571261077151</v>
      </c>
      <c r="Q168" s="5">
        <f t="shared" si="21"/>
        <v>21.371428504430863</v>
      </c>
      <c r="R168" s="3"/>
      <c r="S168" s="7">
        <f>D168*1.05-P168</f>
        <v>2.0907142873892286</v>
      </c>
    </row>
    <row r="169" spans="1:19" x14ac:dyDescent="0.25">
      <c r="A169" s="2">
        <v>206</v>
      </c>
      <c r="B169" s="2" t="s">
        <v>116</v>
      </c>
      <c r="C169" s="2" t="s">
        <v>24</v>
      </c>
      <c r="D169" s="2">
        <v>10</v>
      </c>
      <c r="E169" s="3">
        <v>52.5</v>
      </c>
      <c r="F169" s="3"/>
      <c r="G169" s="3">
        <v>875</v>
      </c>
      <c r="H169" s="3"/>
      <c r="I169" s="12"/>
      <c r="J169" s="12">
        <v>486.1</v>
      </c>
      <c r="K169" s="3"/>
      <c r="L169" s="3"/>
      <c r="M169" s="3">
        <v>6.5</v>
      </c>
      <c r="N169" s="4">
        <f t="shared" si="22"/>
        <v>0</v>
      </c>
      <c r="O169" s="4">
        <f t="shared" si="23"/>
        <v>5.4726743341350028</v>
      </c>
      <c r="P169" s="4">
        <f t="shared" si="24"/>
        <v>5.4726743341350028</v>
      </c>
      <c r="Q169" s="5">
        <f t="shared" si="21"/>
        <v>54.726743341350023</v>
      </c>
      <c r="R169" s="3"/>
      <c r="S169" s="7">
        <f>D169*1.05-P169</f>
        <v>5.0273256658649972</v>
      </c>
    </row>
    <row r="170" spans="1:19" x14ac:dyDescent="0.25">
      <c r="A170" s="2">
        <v>236</v>
      </c>
      <c r="B170" s="2" t="s">
        <v>117</v>
      </c>
      <c r="C170" s="2" t="s">
        <v>24</v>
      </c>
      <c r="D170" s="2">
        <v>6.3</v>
      </c>
      <c r="E170" s="3">
        <v>31.6</v>
      </c>
      <c r="F170" s="3"/>
      <c r="G170" s="3">
        <v>331</v>
      </c>
      <c r="H170" s="3"/>
      <c r="I170" s="12"/>
      <c r="J170" s="12">
        <v>80</v>
      </c>
      <c r="K170" s="3"/>
      <c r="L170" s="3"/>
      <c r="M170" s="3">
        <v>10.199999999999999</v>
      </c>
      <c r="N170" s="4">
        <f t="shared" si="22"/>
        <v>0</v>
      </c>
      <c r="O170" s="4">
        <f t="shared" si="23"/>
        <v>1.4133534589762038</v>
      </c>
      <c r="P170" s="4">
        <f t="shared" si="24"/>
        <v>1.4133534589762038</v>
      </c>
      <c r="Q170" s="5">
        <f t="shared" si="21"/>
        <v>22.434181888511173</v>
      </c>
      <c r="R170" s="8"/>
      <c r="S170" s="31">
        <f>D170*1.05-(P170+P171)</f>
        <v>4.5387560559510352</v>
      </c>
    </row>
    <row r="171" spans="1:19" x14ac:dyDescent="0.25">
      <c r="A171" s="2">
        <v>236</v>
      </c>
      <c r="B171" s="2" t="s">
        <v>117</v>
      </c>
      <c r="C171" s="2" t="s">
        <v>25</v>
      </c>
      <c r="D171" s="2">
        <v>6.3</v>
      </c>
      <c r="E171" s="3">
        <v>31.6</v>
      </c>
      <c r="F171" s="3"/>
      <c r="G171" s="3">
        <v>331</v>
      </c>
      <c r="H171" s="3"/>
      <c r="I171" s="12"/>
      <c r="J171" s="12">
        <v>36.799999999999997</v>
      </c>
      <c r="K171" s="3"/>
      <c r="L171" s="3"/>
      <c r="M171" s="3">
        <v>10.4</v>
      </c>
      <c r="N171" s="4">
        <f t="shared" si="22"/>
        <v>0</v>
      </c>
      <c r="O171" s="4">
        <f t="shared" si="23"/>
        <v>0.66289048507276072</v>
      </c>
      <c r="P171" s="4">
        <f t="shared" si="24"/>
        <v>0.66289048507276072</v>
      </c>
      <c r="Q171" s="5">
        <f t="shared" si="21"/>
        <v>10.522071191631124</v>
      </c>
      <c r="R171" s="8"/>
      <c r="S171" s="32"/>
    </row>
    <row r="172" spans="1:19" x14ac:dyDescent="0.25">
      <c r="A172" s="2">
        <v>286</v>
      </c>
      <c r="B172" s="2" t="s">
        <v>118</v>
      </c>
      <c r="C172" s="2" t="s">
        <v>24</v>
      </c>
      <c r="D172" s="2">
        <v>6.3</v>
      </c>
      <c r="E172" s="3">
        <v>31.6</v>
      </c>
      <c r="F172" s="3"/>
      <c r="G172" s="3">
        <v>331</v>
      </c>
      <c r="H172" s="3"/>
      <c r="I172" s="12"/>
      <c r="J172" s="12">
        <v>22.2</v>
      </c>
      <c r="K172" s="3"/>
      <c r="L172" s="3"/>
      <c r="M172" s="3">
        <v>10.1</v>
      </c>
      <c r="N172" s="4">
        <f t="shared" si="22"/>
        <v>0</v>
      </c>
      <c r="O172" s="4">
        <f t="shared" si="23"/>
        <v>0.38836043207309368</v>
      </c>
      <c r="P172" s="4">
        <f t="shared" si="24"/>
        <v>0.38836043207309368</v>
      </c>
      <c r="Q172" s="5">
        <f t="shared" si="21"/>
        <v>6.1644513027475183</v>
      </c>
      <c r="S172" s="31">
        <f>D172*1.05-(P172+P173)</f>
        <v>6.0570371528497624</v>
      </c>
    </row>
    <row r="173" spans="1:19" x14ac:dyDescent="0.25">
      <c r="A173" s="2">
        <v>286</v>
      </c>
      <c r="B173" s="2" t="s">
        <v>118</v>
      </c>
      <c r="C173" s="2" t="s">
        <v>25</v>
      </c>
      <c r="D173" s="2">
        <v>6.3</v>
      </c>
      <c r="E173" s="3">
        <v>31.6</v>
      </c>
      <c r="F173" s="3"/>
      <c r="G173" s="3">
        <v>331</v>
      </c>
      <c r="H173" s="3"/>
      <c r="I173" s="12"/>
      <c r="J173" s="12">
        <v>9.6</v>
      </c>
      <c r="K173" s="3"/>
      <c r="L173" s="3"/>
      <c r="M173" s="3">
        <v>10.199999999999999</v>
      </c>
      <c r="N173" s="4">
        <f t="shared" si="22"/>
        <v>0</v>
      </c>
      <c r="O173" s="4">
        <f t="shared" si="23"/>
        <v>0.16960241507714444</v>
      </c>
      <c r="P173" s="4">
        <f t="shared" si="24"/>
        <v>0.16960241507714444</v>
      </c>
      <c r="Q173" s="5">
        <f t="shared" si="21"/>
        <v>2.6921018266213403</v>
      </c>
      <c r="R173" s="8"/>
      <c r="S173" s="32"/>
    </row>
    <row r="174" spans="1:19" x14ac:dyDescent="0.25">
      <c r="A174" s="2">
        <v>311</v>
      </c>
      <c r="B174" s="2" t="s">
        <v>119</v>
      </c>
      <c r="C174" s="2" t="s">
        <v>24</v>
      </c>
      <c r="D174" s="2">
        <v>6.3</v>
      </c>
      <c r="E174" s="3">
        <v>31.6</v>
      </c>
      <c r="F174" s="3"/>
      <c r="G174" s="3">
        <v>331</v>
      </c>
      <c r="H174" s="3"/>
      <c r="I174" s="12"/>
      <c r="J174" s="12">
        <v>28.8</v>
      </c>
      <c r="K174" s="3"/>
      <c r="L174" s="3"/>
      <c r="M174" s="3">
        <v>10.4</v>
      </c>
      <c r="N174" s="4">
        <f t="shared" si="22"/>
        <v>0</v>
      </c>
      <c r="O174" s="4">
        <f t="shared" si="23"/>
        <v>0.51878385788303016</v>
      </c>
      <c r="P174" s="4">
        <f t="shared" si="24"/>
        <v>0.51878385788303016</v>
      </c>
      <c r="Q174" s="5">
        <f t="shared" si="21"/>
        <v>8.2346644108417486</v>
      </c>
      <c r="R174" s="3"/>
      <c r="S174" s="31">
        <f>D174*1.05-(P174+P175)</f>
        <v>5.5824205905597388</v>
      </c>
    </row>
    <row r="175" spans="1:19" x14ac:dyDescent="0.25">
      <c r="A175" s="2">
        <v>311</v>
      </c>
      <c r="B175" s="2" t="s">
        <v>119</v>
      </c>
      <c r="C175" s="2" t="s">
        <v>25</v>
      </c>
      <c r="D175" s="2">
        <v>6.3</v>
      </c>
      <c r="E175" s="3">
        <v>31.6</v>
      </c>
      <c r="F175" s="3"/>
      <c r="G175" s="3">
        <v>331</v>
      </c>
      <c r="H175" s="3"/>
      <c r="I175" s="12"/>
      <c r="J175" s="12">
        <v>28.8</v>
      </c>
      <c r="K175" s="3"/>
      <c r="L175" s="3"/>
      <c r="M175" s="3">
        <v>10.3</v>
      </c>
      <c r="N175" s="4">
        <f t="shared" si="22"/>
        <v>0</v>
      </c>
      <c r="O175" s="4">
        <f t="shared" si="23"/>
        <v>0.51379555155723178</v>
      </c>
      <c r="P175" s="4">
        <f t="shared" si="24"/>
        <v>0.51379555155723178</v>
      </c>
      <c r="Q175" s="5">
        <f t="shared" si="21"/>
        <v>8.1554849453528853</v>
      </c>
      <c r="R175" s="3"/>
      <c r="S175" s="32"/>
    </row>
    <row r="176" spans="1:19" x14ac:dyDescent="0.25">
      <c r="A176" s="2">
        <v>342</v>
      </c>
      <c r="B176" s="2" t="s">
        <v>120</v>
      </c>
      <c r="C176" s="2" t="s">
        <v>24</v>
      </c>
      <c r="D176" s="2">
        <v>25</v>
      </c>
      <c r="E176" s="3">
        <v>126</v>
      </c>
      <c r="F176" s="3"/>
      <c r="G176" s="3">
        <v>1372</v>
      </c>
      <c r="H176" s="3"/>
      <c r="I176" s="12"/>
      <c r="J176" s="12">
        <v>6.8</v>
      </c>
      <c r="K176" s="3"/>
      <c r="L176" s="3"/>
      <c r="M176" s="3">
        <v>10.5</v>
      </c>
      <c r="N176" s="4">
        <f t="shared" si="22"/>
        <v>0</v>
      </c>
      <c r="O176" s="4">
        <f t="shared" si="23"/>
        <v>0.12366842766041783</v>
      </c>
      <c r="P176" s="4">
        <f t="shared" si="24"/>
        <v>0.12366842766041783</v>
      </c>
      <c r="Q176" s="5">
        <f t="shared" ref="Q176:Q185" si="25">P176/D176*100</f>
        <v>0.49467371064167126</v>
      </c>
      <c r="R176" s="3"/>
      <c r="S176" s="7">
        <f>D176*1.05-P176</f>
        <v>26.126331572339581</v>
      </c>
    </row>
    <row r="177" spans="1:19" ht="38.25" x14ac:dyDescent="0.25">
      <c r="A177" s="2">
        <v>343</v>
      </c>
      <c r="B177" s="2" t="s">
        <v>121</v>
      </c>
      <c r="C177" s="2" t="s">
        <v>24</v>
      </c>
      <c r="D177" s="2">
        <v>25</v>
      </c>
      <c r="E177" s="3">
        <v>124</v>
      </c>
      <c r="F177" s="3"/>
      <c r="G177" s="3">
        <v>1372</v>
      </c>
      <c r="H177" s="3"/>
      <c r="I177" s="12"/>
      <c r="J177" s="12">
        <v>0</v>
      </c>
      <c r="K177" s="3"/>
      <c r="L177" s="3"/>
      <c r="M177" s="3">
        <v>10.3</v>
      </c>
      <c r="N177" s="4">
        <f t="shared" si="22"/>
        <v>0</v>
      </c>
      <c r="O177" s="4">
        <f t="shared" si="23"/>
        <v>0</v>
      </c>
      <c r="P177" s="4">
        <f>SQRT(3)*J177*M177/1000</f>
        <v>0</v>
      </c>
      <c r="Q177" s="5">
        <f t="shared" si="25"/>
        <v>0</v>
      </c>
      <c r="R177" s="8" t="s">
        <v>39</v>
      </c>
      <c r="S177" s="31">
        <f>D177*1.05-(P177+P178)</f>
        <v>26.087880044411552</v>
      </c>
    </row>
    <row r="178" spans="1:19" x14ac:dyDescent="0.25">
      <c r="A178" s="2">
        <v>343</v>
      </c>
      <c r="B178" s="2" t="s">
        <v>121</v>
      </c>
      <c r="C178" s="2" t="s">
        <v>25</v>
      </c>
      <c r="D178" s="2">
        <v>25</v>
      </c>
      <c r="E178" s="3">
        <v>124</v>
      </c>
      <c r="F178" s="3"/>
      <c r="G178" s="3">
        <v>1372</v>
      </c>
      <c r="H178" s="3"/>
      <c r="I178" s="12"/>
      <c r="J178" s="12">
        <v>9</v>
      </c>
      <c r="K178" s="3"/>
      <c r="L178" s="3"/>
      <c r="M178" s="3">
        <v>10.4</v>
      </c>
      <c r="N178" s="4">
        <f t="shared" si="22"/>
        <v>0</v>
      </c>
      <c r="O178" s="4">
        <f t="shared" si="23"/>
        <v>0.16211995558844691</v>
      </c>
      <c r="P178" s="4">
        <f>SQRT(3)*J178*M178/1000</f>
        <v>0.16211995558844691</v>
      </c>
      <c r="Q178" s="5">
        <f t="shared" si="25"/>
        <v>0.64847982235378765</v>
      </c>
      <c r="R178" s="8"/>
      <c r="S178" s="32"/>
    </row>
    <row r="179" spans="1:19" x14ac:dyDescent="0.25">
      <c r="A179" s="2">
        <v>348</v>
      </c>
      <c r="B179" s="2" t="s">
        <v>122</v>
      </c>
      <c r="C179" s="2" t="s">
        <v>24</v>
      </c>
      <c r="D179" s="2">
        <v>25</v>
      </c>
      <c r="E179" s="3">
        <v>125.5</v>
      </c>
      <c r="F179" s="3"/>
      <c r="G179" s="3">
        <v>1374</v>
      </c>
      <c r="H179" s="3"/>
      <c r="I179" s="12"/>
      <c r="J179" s="12">
        <v>494.7</v>
      </c>
      <c r="K179" s="3"/>
      <c r="L179" s="3"/>
      <c r="M179" s="3">
        <v>10.1</v>
      </c>
      <c r="N179" s="4">
        <f t="shared" si="22"/>
        <v>0</v>
      </c>
      <c r="O179" s="4">
        <f t="shared" si="23"/>
        <v>8.6541398984936677</v>
      </c>
      <c r="P179" s="4">
        <f>SQRT(3)*J179*M179/1000</f>
        <v>8.6541398984936677</v>
      </c>
      <c r="Q179" s="5">
        <f t="shared" si="25"/>
        <v>34.616559593974671</v>
      </c>
      <c r="S179" s="31">
        <f>D179*1.05-(P179+P180)</f>
        <v>12.144819081957865</v>
      </c>
    </row>
    <row r="180" spans="1:19" x14ac:dyDescent="0.25">
      <c r="A180" s="2">
        <v>348</v>
      </c>
      <c r="B180" s="2" t="s">
        <v>122</v>
      </c>
      <c r="C180" s="2" t="s">
        <v>25</v>
      </c>
      <c r="D180" s="2">
        <v>63</v>
      </c>
      <c r="E180" s="3">
        <v>331</v>
      </c>
      <c r="F180" s="3"/>
      <c r="G180" s="3">
        <v>3460</v>
      </c>
      <c r="H180" s="3"/>
      <c r="I180" s="12"/>
      <c r="J180" s="12">
        <v>311.60000000000002</v>
      </c>
      <c r="K180" s="3"/>
      <c r="L180" s="3"/>
      <c r="M180" s="3">
        <v>10.1</v>
      </c>
      <c r="N180" s="4">
        <f t="shared" si="22"/>
        <v>0</v>
      </c>
      <c r="O180" s="4">
        <f>SQRT(3)*J180*M180/1000</f>
        <v>5.4510410195484678</v>
      </c>
      <c r="P180" s="4">
        <f>SQRT(3)*J180*M180/1000</f>
        <v>5.4510410195484678</v>
      </c>
      <c r="Q180" s="5">
        <f t="shared" si="25"/>
        <v>8.6524460627753452</v>
      </c>
      <c r="R180" s="8"/>
      <c r="S180" s="32"/>
    </row>
    <row r="181" spans="1:19" x14ac:dyDescent="0.25">
      <c r="A181" s="2">
        <v>352</v>
      </c>
      <c r="B181" s="2" t="s">
        <v>123</v>
      </c>
      <c r="C181" s="2" t="s">
        <v>24</v>
      </c>
      <c r="D181" s="2">
        <v>6.3</v>
      </c>
      <c r="E181" s="3">
        <v>33</v>
      </c>
      <c r="F181" s="3"/>
      <c r="G181" s="3">
        <v>330</v>
      </c>
      <c r="H181" s="3"/>
      <c r="I181" s="12"/>
      <c r="J181" s="12">
        <v>31.2</v>
      </c>
      <c r="K181" s="3"/>
      <c r="L181" s="3"/>
      <c r="M181" s="3">
        <v>10.8</v>
      </c>
      <c r="N181" s="4">
        <f t="shared" si="22"/>
        <v>0</v>
      </c>
      <c r="O181" s="4">
        <f t="shared" si="23"/>
        <v>0.58363184011840896</v>
      </c>
      <c r="P181" s="4">
        <f>SQRT(3)*J181*M181/1000</f>
        <v>0.58363184011840896</v>
      </c>
      <c r="Q181" s="5">
        <f t="shared" si="25"/>
        <v>9.2639974621969685</v>
      </c>
      <c r="R181" s="3"/>
      <c r="S181" s="7">
        <f>D181*1.05-P181</f>
        <v>6.0313681598815911</v>
      </c>
    </row>
    <row r="182" spans="1:19" x14ac:dyDescent="0.25">
      <c r="A182" s="2">
        <v>359</v>
      </c>
      <c r="B182" s="2" t="s">
        <v>124</v>
      </c>
      <c r="C182" s="2" t="s">
        <v>24</v>
      </c>
      <c r="D182" s="2">
        <v>10</v>
      </c>
      <c r="E182" s="3">
        <v>52.5</v>
      </c>
      <c r="F182" s="3">
        <v>150</v>
      </c>
      <c r="G182" s="3">
        <v>525</v>
      </c>
      <c r="H182" s="3"/>
      <c r="I182" s="12">
        <f>MAX([1]Лист1!U299,[1]Лист1!AJ299)</f>
        <v>0</v>
      </c>
      <c r="J182" s="12">
        <v>38.4</v>
      </c>
      <c r="K182" s="3"/>
      <c r="L182" s="3">
        <v>36</v>
      </c>
      <c r="M182" s="3">
        <v>10.3</v>
      </c>
      <c r="N182" s="4">
        <f t="shared" si="22"/>
        <v>0</v>
      </c>
      <c r="O182" s="4">
        <f t="shared" si="23"/>
        <v>0.6850607354096423</v>
      </c>
      <c r="P182" s="4">
        <f>(SQRT(3)*J182*M182/1000)+(SQRT(3)*I182*L182/1000)</f>
        <v>0.6850607354096423</v>
      </c>
      <c r="Q182" s="5">
        <f t="shared" si="25"/>
        <v>6.8506073540964234</v>
      </c>
      <c r="R182" s="3"/>
      <c r="S182" s="31">
        <f>D182*1.05-(P182+P183)</f>
        <v>8.8773580630844737</v>
      </c>
    </row>
    <row r="183" spans="1:19" x14ac:dyDescent="0.25">
      <c r="A183" s="2">
        <v>359</v>
      </c>
      <c r="B183" s="2" t="s">
        <v>124</v>
      </c>
      <c r="C183" s="2" t="s">
        <v>25</v>
      </c>
      <c r="D183" s="2">
        <v>6.3</v>
      </c>
      <c r="E183" s="3">
        <v>32</v>
      </c>
      <c r="F183" s="3">
        <v>94.5</v>
      </c>
      <c r="G183" s="3">
        <v>331</v>
      </c>
      <c r="H183" s="3"/>
      <c r="I183" s="12">
        <f>MAX([1]Лист1!U300,[1]Лист1!AJ300)</f>
        <v>4.3724432785343241</v>
      </c>
      <c r="J183" s="12">
        <v>38.4</v>
      </c>
      <c r="K183" s="3"/>
      <c r="L183" s="3">
        <v>35.1</v>
      </c>
      <c r="M183" s="3">
        <v>10.1</v>
      </c>
      <c r="N183" s="4">
        <f t="shared" si="22"/>
        <v>0.2658226162983704</v>
      </c>
      <c r="O183" s="4">
        <f t="shared" si="23"/>
        <v>0.6717585852075133</v>
      </c>
      <c r="P183" s="4">
        <f>(SQRT(3)*J183*M183/1000)+(SQRT(3)*I183*L183/1000)</f>
        <v>0.93758120150588375</v>
      </c>
      <c r="Q183" s="5">
        <f t="shared" si="25"/>
        <v>14.882241293744187</v>
      </c>
      <c r="R183" s="3"/>
      <c r="S183" s="32"/>
    </row>
    <row r="184" spans="1:19" x14ac:dyDescent="0.25">
      <c r="A184" s="2">
        <v>506</v>
      </c>
      <c r="B184" s="2" t="s">
        <v>125</v>
      </c>
      <c r="C184" s="2" t="s">
        <v>24</v>
      </c>
      <c r="D184" s="2">
        <v>2.5</v>
      </c>
      <c r="E184" s="3">
        <v>13.12</v>
      </c>
      <c r="F184" s="3"/>
      <c r="G184" s="3">
        <v>131.19999999999999</v>
      </c>
      <c r="H184" s="3"/>
      <c r="I184" s="12"/>
      <c r="J184" s="12">
        <v>11.2</v>
      </c>
      <c r="K184" s="3"/>
      <c r="L184" s="3"/>
      <c r="M184" s="3">
        <v>10.4</v>
      </c>
      <c r="N184" s="4">
        <f t="shared" si="22"/>
        <v>0</v>
      </c>
      <c r="O184" s="4">
        <f t="shared" si="23"/>
        <v>0.20174927806562282</v>
      </c>
      <c r="P184" s="4">
        <f>SQRT(3)*J184*M184/1000</f>
        <v>0.20174927806562282</v>
      </c>
      <c r="Q184" s="5">
        <f t="shared" si="25"/>
        <v>8.0699711226249118</v>
      </c>
      <c r="R184" s="3"/>
      <c r="S184" s="7">
        <f>D184*1.05-P184</f>
        <v>2.4232507219343771</v>
      </c>
    </row>
    <row r="185" spans="1:19" x14ac:dyDescent="0.25">
      <c r="A185" s="2">
        <v>507</v>
      </c>
      <c r="B185" s="2" t="s">
        <v>126</v>
      </c>
      <c r="C185" s="2" t="s">
        <v>24</v>
      </c>
      <c r="D185" s="2">
        <v>2.5</v>
      </c>
      <c r="E185" s="3">
        <v>13.12</v>
      </c>
      <c r="F185" s="3"/>
      <c r="G185" s="3">
        <v>131.19999999999999</v>
      </c>
      <c r="H185" s="3"/>
      <c r="I185" s="12"/>
      <c r="J185" s="12">
        <v>11.7</v>
      </c>
      <c r="K185" s="3"/>
      <c r="L185" s="3"/>
      <c r="M185" s="3">
        <v>10.4</v>
      </c>
      <c r="N185" s="4">
        <f t="shared" si="22"/>
        <v>0</v>
      </c>
      <c r="O185" s="4">
        <f t="shared" si="23"/>
        <v>0.21075594226498096</v>
      </c>
      <c r="P185" s="4">
        <f>SQRT(3)*J185*M185/1000</f>
        <v>0.21075594226498096</v>
      </c>
      <c r="Q185" s="5">
        <f t="shared" si="25"/>
        <v>8.4302376905992382</v>
      </c>
      <c r="R185" s="3"/>
      <c r="S185" s="7">
        <f>D185*1.05-P185</f>
        <v>2.414244057735019</v>
      </c>
    </row>
    <row r="186" spans="1:19" x14ac:dyDescent="0.25">
      <c r="A186" s="34" t="s">
        <v>127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6"/>
      <c r="S186" s="24"/>
    </row>
    <row r="187" spans="1:19" x14ac:dyDescent="0.25">
      <c r="A187" s="2">
        <v>12</v>
      </c>
      <c r="B187" s="2" t="s">
        <v>128</v>
      </c>
      <c r="C187" s="2" t="s">
        <v>24</v>
      </c>
      <c r="D187" s="2">
        <v>1.6</v>
      </c>
      <c r="E187" s="3"/>
      <c r="F187" s="3">
        <v>26.4</v>
      </c>
      <c r="G187" s="3">
        <v>88</v>
      </c>
      <c r="H187" s="3"/>
      <c r="I187" s="3"/>
      <c r="J187" s="12">
        <v>14.4</v>
      </c>
      <c r="K187" s="3"/>
      <c r="L187" s="3"/>
      <c r="M187" s="3">
        <v>10.6</v>
      </c>
      <c r="N187" s="4">
        <f t="shared" ref="N187:N251" si="26">SQRT(3)*H187*K187/1000+SQRT(3)*I187*L187/1000</f>
        <v>0</v>
      </c>
      <c r="O187" s="4">
        <f t="shared" ref="O187:O251" si="27">SQRT(3)*J187*M187/1000</f>
        <v>0.26438023526731341</v>
      </c>
      <c r="P187" s="4">
        <f t="shared" ref="P187:P209" si="28">SQRT(3)*J187*M187/1000</f>
        <v>0.26438023526731341</v>
      </c>
      <c r="Q187" s="5">
        <f t="shared" ref="Q187:Q250" si="29">P187/D187*100</f>
        <v>16.523764704207085</v>
      </c>
      <c r="R187" s="3"/>
      <c r="S187" s="7">
        <f>D187*1.05-P187</f>
        <v>1.4156197647326867</v>
      </c>
    </row>
    <row r="188" spans="1:19" x14ac:dyDescent="0.25">
      <c r="A188" s="2">
        <v>16</v>
      </c>
      <c r="B188" s="2" t="s">
        <v>129</v>
      </c>
      <c r="C188" s="2" t="s">
        <v>24</v>
      </c>
      <c r="D188" s="2">
        <v>1.6</v>
      </c>
      <c r="E188" s="3"/>
      <c r="F188" s="3">
        <v>26.4</v>
      </c>
      <c r="G188" s="3">
        <v>88</v>
      </c>
      <c r="H188" s="3"/>
      <c r="I188" s="3"/>
      <c r="J188" s="12">
        <v>25.6</v>
      </c>
      <c r="K188" s="3"/>
      <c r="L188" s="3"/>
      <c r="M188" s="3">
        <v>10.199999999999999</v>
      </c>
      <c r="N188" s="4">
        <f t="shared" si="26"/>
        <v>0</v>
      </c>
      <c r="O188" s="4">
        <f t="shared" si="27"/>
        <v>0.4522731068723852</v>
      </c>
      <c r="P188" s="4">
        <f t="shared" si="28"/>
        <v>0.4522731068723852</v>
      </c>
      <c r="Q188" s="5">
        <f t="shared" si="29"/>
        <v>28.267069179524075</v>
      </c>
      <c r="R188" s="3"/>
      <c r="S188" s="31">
        <f>D188*1.05-(P188+P189)</f>
        <v>1.0956926600666395</v>
      </c>
    </row>
    <row r="189" spans="1:19" x14ac:dyDescent="0.25">
      <c r="A189" s="2">
        <v>16</v>
      </c>
      <c r="B189" s="2" t="s">
        <v>129</v>
      </c>
      <c r="C189" s="2" t="s">
        <v>25</v>
      </c>
      <c r="D189" s="2">
        <v>1.6</v>
      </c>
      <c r="E189" s="3"/>
      <c r="F189" s="3">
        <v>26.4</v>
      </c>
      <c r="G189" s="3">
        <v>88</v>
      </c>
      <c r="H189" s="3"/>
      <c r="I189" s="3"/>
      <c r="J189" s="12">
        <v>7.7</v>
      </c>
      <c r="K189" s="3"/>
      <c r="L189" s="3"/>
      <c r="M189" s="3">
        <v>9.9</v>
      </c>
      <c r="N189" s="4">
        <f t="shared" si="26"/>
        <v>0</v>
      </c>
      <c r="O189" s="4">
        <f t="shared" si="27"/>
        <v>0.1320342330609755</v>
      </c>
      <c r="P189" s="4">
        <f t="shared" si="28"/>
        <v>0.1320342330609755</v>
      </c>
      <c r="Q189" s="5">
        <f t="shared" si="29"/>
        <v>8.2521395663109693</v>
      </c>
      <c r="R189" s="3"/>
      <c r="S189" s="32"/>
    </row>
    <row r="190" spans="1:19" x14ac:dyDescent="0.25">
      <c r="A190" s="2">
        <v>18</v>
      </c>
      <c r="B190" s="2" t="s">
        <v>130</v>
      </c>
      <c r="C190" s="2" t="s">
        <v>24</v>
      </c>
      <c r="D190" s="2">
        <v>4</v>
      </c>
      <c r="E190" s="3"/>
      <c r="F190" s="3">
        <v>66</v>
      </c>
      <c r="G190" s="3">
        <v>220</v>
      </c>
      <c r="H190" s="3"/>
      <c r="I190" s="3"/>
      <c r="J190" s="12">
        <v>8</v>
      </c>
      <c r="K190" s="3"/>
      <c r="L190" s="3"/>
      <c r="M190" s="3">
        <v>10.7</v>
      </c>
      <c r="N190" s="4">
        <f t="shared" si="26"/>
        <v>0</v>
      </c>
      <c r="O190" s="4">
        <f t="shared" si="27"/>
        <v>0.14826354912789588</v>
      </c>
      <c r="P190" s="4">
        <f t="shared" si="28"/>
        <v>0.14826354912789588</v>
      </c>
      <c r="Q190" s="5">
        <f t="shared" si="29"/>
        <v>3.706588728197397</v>
      </c>
      <c r="R190" s="8"/>
      <c r="S190" s="31">
        <f>D190*1.05-(P190+P191)</f>
        <v>4.0330303021503608</v>
      </c>
    </row>
    <row r="191" spans="1:19" x14ac:dyDescent="0.25">
      <c r="A191" s="2">
        <v>18</v>
      </c>
      <c r="B191" s="2" t="s">
        <v>130</v>
      </c>
      <c r="C191" s="2" t="s">
        <v>25</v>
      </c>
      <c r="D191" s="2">
        <v>4</v>
      </c>
      <c r="E191" s="3"/>
      <c r="F191" s="3">
        <v>66</v>
      </c>
      <c r="G191" s="3">
        <v>220</v>
      </c>
      <c r="H191" s="3"/>
      <c r="I191" s="3"/>
      <c r="J191" s="12">
        <v>1</v>
      </c>
      <c r="K191" s="3"/>
      <c r="L191" s="3"/>
      <c r="M191" s="3">
        <v>10.8</v>
      </c>
      <c r="N191" s="4">
        <f t="shared" si="26"/>
        <v>0</v>
      </c>
      <c r="O191" s="4">
        <f t="shared" si="27"/>
        <v>1.8706148721743875E-2</v>
      </c>
      <c r="P191" s="4">
        <f t="shared" si="28"/>
        <v>1.8706148721743875E-2</v>
      </c>
      <c r="Q191" s="5">
        <f t="shared" si="29"/>
        <v>0.4676537180435969</v>
      </c>
      <c r="R191" s="3"/>
      <c r="S191" s="32"/>
    </row>
    <row r="192" spans="1:19" x14ac:dyDescent="0.25">
      <c r="A192" s="2">
        <v>19</v>
      </c>
      <c r="B192" s="2" t="s">
        <v>131</v>
      </c>
      <c r="C192" s="2" t="s">
        <v>24</v>
      </c>
      <c r="D192" s="2">
        <v>1</v>
      </c>
      <c r="E192" s="3"/>
      <c r="F192" s="3">
        <v>16.5</v>
      </c>
      <c r="G192" s="3">
        <v>55</v>
      </c>
      <c r="H192" s="3"/>
      <c r="I192" s="3"/>
      <c r="J192" s="12">
        <v>10.199999999999999</v>
      </c>
      <c r="K192" s="3"/>
      <c r="L192" s="3"/>
      <c r="M192" s="3">
        <v>10.3</v>
      </c>
      <c r="N192" s="4">
        <f t="shared" si="26"/>
        <v>0</v>
      </c>
      <c r="O192" s="4">
        <f t="shared" si="27"/>
        <v>0.18196925784318624</v>
      </c>
      <c r="P192" s="4">
        <f t="shared" si="28"/>
        <v>0.18196925784318624</v>
      </c>
      <c r="Q192" s="5">
        <f t="shared" si="29"/>
        <v>18.196925784318623</v>
      </c>
      <c r="R192" s="3"/>
      <c r="S192" s="7">
        <f>D192*1.05-P192</f>
        <v>0.86803074215681386</v>
      </c>
    </row>
    <row r="193" spans="1:19" ht="38.25" x14ac:dyDescent="0.25">
      <c r="A193" s="2">
        <v>21</v>
      </c>
      <c r="B193" s="2" t="s">
        <v>132</v>
      </c>
      <c r="C193" s="2" t="s">
        <v>24</v>
      </c>
      <c r="D193" s="2">
        <v>1.6</v>
      </c>
      <c r="E193" s="3"/>
      <c r="F193" s="3">
        <v>26.4</v>
      </c>
      <c r="G193" s="3">
        <v>88</v>
      </c>
      <c r="H193" s="3"/>
      <c r="I193" s="3"/>
      <c r="J193" s="12">
        <v>0</v>
      </c>
      <c r="K193" s="3"/>
      <c r="L193" s="3"/>
      <c r="M193" s="3">
        <v>10.199999999999999</v>
      </c>
      <c r="N193" s="4">
        <f t="shared" si="26"/>
        <v>0</v>
      </c>
      <c r="O193" s="4">
        <f t="shared" si="27"/>
        <v>0</v>
      </c>
      <c r="P193" s="4">
        <f t="shared" si="28"/>
        <v>0</v>
      </c>
      <c r="Q193" s="5">
        <f t="shared" si="29"/>
        <v>0</v>
      </c>
      <c r="R193" s="8" t="s">
        <v>39</v>
      </c>
      <c r="S193" s="31">
        <f>D193*1.05-(P193+P194)</f>
        <v>1.4248862365531803</v>
      </c>
    </row>
    <row r="194" spans="1:19" x14ac:dyDescent="0.25">
      <c r="A194" s="2">
        <v>21</v>
      </c>
      <c r="B194" s="2" t="s">
        <v>132</v>
      </c>
      <c r="C194" s="2" t="s">
        <v>25</v>
      </c>
      <c r="D194" s="2">
        <v>1.6</v>
      </c>
      <c r="E194" s="3"/>
      <c r="F194" s="3">
        <v>26.4</v>
      </c>
      <c r="G194" s="3">
        <v>88</v>
      </c>
      <c r="H194" s="3"/>
      <c r="I194" s="3"/>
      <c r="J194" s="12">
        <v>14.3</v>
      </c>
      <c r="K194" s="3"/>
      <c r="L194" s="3"/>
      <c r="M194" s="3">
        <v>10.3</v>
      </c>
      <c r="N194" s="4">
        <f t="shared" si="26"/>
        <v>0</v>
      </c>
      <c r="O194" s="4">
        <f t="shared" si="27"/>
        <v>0.25511376344681996</v>
      </c>
      <c r="P194" s="4">
        <f t="shared" si="28"/>
        <v>0.25511376344681996</v>
      </c>
      <c r="Q194" s="5">
        <f t="shared" si="29"/>
        <v>15.944610215426247</v>
      </c>
      <c r="R194" s="3"/>
      <c r="S194" s="32"/>
    </row>
    <row r="195" spans="1:19" ht="38.25" x14ac:dyDescent="0.25">
      <c r="A195" s="2">
        <v>23</v>
      </c>
      <c r="B195" s="2" t="s">
        <v>133</v>
      </c>
      <c r="C195" s="2" t="s">
        <v>24</v>
      </c>
      <c r="D195" s="2">
        <v>1.6</v>
      </c>
      <c r="E195" s="3"/>
      <c r="F195" s="3">
        <v>26.4</v>
      </c>
      <c r="G195" s="3">
        <v>88</v>
      </c>
      <c r="H195" s="3"/>
      <c r="I195" s="3"/>
      <c r="J195" s="12">
        <v>0</v>
      </c>
      <c r="K195" s="3"/>
      <c r="L195" s="3"/>
      <c r="M195" s="3">
        <v>10.28</v>
      </c>
      <c r="N195" s="4">
        <f t="shared" si="26"/>
        <v>0</v>
      </c>
      <c r="O195" s="4">
        <f t="shared" si="27"/>
        <v>0</v>
      </c>
      <c r="P195" s="4">
        <f t="shared" si="28"/>
        <v>0</v>
      </c>
      <c r="Q195" s="5">
        <f t="shared" si="29"/>
        <v>0</v>
      </c>
      <c r="R195" s="8" t="s">
        <v>39</v>
      </c>
      <c r="S195" s="31">
        <f>D195*1.05-(P195+P196)</f>
        <v>1.4397818734982726</v>
      </c>
    </row>
    <row r="196" spans="1:19" x14ac:dyDescent="0.25">
      <c r="A196" s="2">
        <v>23</v>
      </c>
      <c r="B196" s="2" t="s">
        <v>133</v>
      </c>
      <c r="C196" s="2" t="s">
        <v>25</v>
      </c>
      <c r="D196" s="2">
        <v>1.6</v>
      </c>
      <c r="E196" s="3"/>
      <c r="F196" s="3">
        <v>26.4</v>
      </c>
      <c r="G196" s="3">
        <v>84</v>
      </c>
      <c r="H196" s="3"/>
      <c r="I196" s="3"/>
      <c r="J196" s="12">
        <v>13.4</v>
      </c>
      <c r="K196" s="3"/>
      <c r="L196" s="3"/>
      <c r="M196" s="3">
        <v>10.35</v>
      </c>
      <c r="N196" s="4">
        <f t="shared" si="26"/>
        <v>0</v>
      </c>
      <c r="O196" s="4">
        <f t="shared" si="27"/>
        <v>0.24021812650172758</v>
      </c>
      <c r="P196" s="4">
        <f t="shared" si="28"/>
        <v>0.24021812650172758</v>
      </c>
      <c r="Q196" s="5">
        <f t="shared" si="29"/>
        <v>15.013632906357973</v>
      </c>
      <c r="R196" s="8"/>
      <c r="S196" s="32"/>
    </row>
    <row r="197" spans="1:19" ht="38.25" x14ac:dyDescent="0.25">
      <c r="A197" s="2">
        <v>24</v>
      </c>
      <c r="B197" s="2" t="s">
        <v>134</v>
      </c>
      <c r="C197" s="2" t="s">
        <v>24</v>
      </c>
      <c r="D197" s="2">
        <v>1.6</v>
      </c>
      <c r="E197" s="3"/>
      <c r="F197" s="3">
        <v>26.4</v>
      </c>
      <c r="G197" s="3">
        <v>88</v>
      </c>
      <c r="H197" s="3"/>
      <c r="I197" s="3"/>
      <c r="J197" s="12">
        <v>0</v>
      </c>
      <c r="K197" s="3"/>
      <c r="L197" s="3"/>
      <c r="M197" s="3">
        <v>10.199999999999999</v>
      </c>
      <c r="N197" s="4">
        <f t="shared" si="26"/>
        <v>0</v>
      </c>
      <c r="O197" s="4">
        <f t="shared" si="27"/>
        <v>0</v>
      </c>
      <c r="P197" s="4">
        <f t="shared" si="28"/>
        <v>0</v>
      </c>
      <c r="Q197" s="5">
        <f t="shared" si="29"/>
        <v>0</v>
      </c>
      <c r="R197" s="8" t="s">
        <v>39</v>
      </c>
      <c r="S197" s="31">
        <f>D197*1.05-(P197+P198)</f>
        <v>1.4855426558342424</v>
      </c>
    </row>
    <row r="198" spans="1:19" x14ac:dyDescent="0.25">
      <c r="A198" s="2">
        <v>24</v>
      </c>
      <c r="B198" s="2" t="s">
        <v>134</v>
      </c>
      <c r="C198" s="2" t="s">
        <v>25</v>
      </c>
      <c r="D198" s="2">
        <v>1.6</v>
      </c>
      <c r="E198" s="3"/>
      <c r="F198" s="3">
        <v>26.4</v>
      </c>
      <c r="G198" s="3">
        <v>88</v>
      </c>
      <c r="H198" s="3"/>
      <c r="I198" s="3"/>
      <c r="J198" s="12">
        <v>10.9</v>
      </c>
      <c r="K198" s="3"/>
      <c r="L198" s="3"/>
      <c r="M198" s="3">
        <v>10.3</v>
      </c>
      <c r="N198" s="4">
        <f t="shared" si="26"/>
        <v>0</v>
      </c>
      <c r="O198" s="4">
        <f t="shared" si="27"/>
        <v>0.19445734416575786</v>
      </c>
      <c r="P198" s="4">
        <f t="shared" si="28"/>
        <v>0.19445734416575786</v>
      </c>
      <c r="Q198" s="5">
        <f t="shared" si="29"/>
        <v>12.153584010359864</v>
      </c>
      <c r="R198" s="3"/>
      <c r="S198" s="32"/>
    </row>
    <row r="199" spans="1:19" x14ac:dyDescent="0.25">
      <c r="A199" s="2">
        <v>26</v>
      </c>
      <c r="B199" s="2" t="s">
        <v>135</v>
      </c>
      <c r="C199" s="2" t="s">
        <v>24</v>
      </c>
      <c r="D199" s="2">
        <v>2.5</v>
      </c>
      <c r="E199" s="3"/>
      <c r="F199" s="3">
        <v>41.2</v>
      </c>
      <c r="G199" s="3">
        <v>137.5</v>
      </c>
      <c r="H199" s="3"/>
      <c r="I199" s="3"/>
      <c r="J199" s="12">
        <v>12.1</v>
      </c>
      <c r="K199" s="3"/>
      <c r="L199" s="3"/>
      <c r="M199" s="3">
        <v>10.199999999999999</v>
      </c>
      <c r="N199" s="4">
        <f t="shared" si="26"/>
        <v>0</v>
      </c>
      <c r="O199" s="4">
        <f t="shared" si="27"/>
        <v>0.21376971067015083</v>
      </c>
      <c r="P199" s="4">
        <f t="shared" si="28"/>
        <v>0.21376971067015083</v>
      </c>
      <c r="Q199" s="5">
        <f t="shared" si="29"/>
        <v>8.550788426806033</v>
      </c>
      <c r="R199" s="3"/>
      <c r="S199" s="7">
        <f>D199*1.05-P199</f>
        <v>2.4112302893298492</v>
      </c>
    </row>
    <row r="200" spans="1:19" x14ac:dyDescent="0.25">
      <c r="A200" s="2">
        <v>46</v>
      </c>
      <c r="B200" s="2" t="s">
        <v>136</v>
      </c>
      <c r="C200" s="2" t="s">
        <v>24</v>
      </c>
      <c r="D200" s="2">
        <v>1.6</v>
      </c>
      <c r="E200" s="3"/>
      <c r="F200" s="3">
        <v>26.4</v>
      </c>
      <c r="G200" s="3">
        <v>88</v>
      </c>
      <c r="H200" s="3"/>
      <c r="I200" s="3"/>
      <c r="J200" s="12">
        <v>3</v>
      </c>
      <c r="K200" s="3"/>
      <c r="L200" s="3"/>
      <c r="M200" s="3">
        <v>10.3</v>
      </c>
      <c r="N200" s="4">
        <f t="shared" si="26"/>
        <v>0</v>
      </c>
      <c r="O200" s="4">
        <f t="shared" si="27"/>
        <v>5.3520369953878315E-2</v>
      </c>
      <c r="P200" s="4">
        <f t="shared" si="28"/>
        <v>5.3520369953878315E-2</v>
      </c>
      <c r="Q200" s="5">
        <f t="shared" si="29"/>
        <v>3.3450231221173943</v>
      </c>
      <c r="R200" s="3"/>
      <c r="S200" s="7">
        <f>D200*1.05-P200</f>
        <v>1.6264796300461219</v>
      </c>
    </row>
    <row r="201" spans="1:19" x14ac:dyDescent="0.25">
      <c r="A201" s="2">
        <v>51</v>
      </c>
      <c r="B201" s="2" t="s">
        <v>137</v>
      </c>
      <c r="C201" s="2" t="s">
        <v>24</v>
      </c>
      <c r="D201" s="2">
        <v>2.5</v>
      </c>
      <c r="E201" s="3"/>
      <c r="F201" s="3">
        <v>41.2</v>
      </c>
      <c r="G201" s="3">
        <v>137.5</v>
      </c>
      <c r="H201" s="3"/>
      <c r="I201" s="3"/>
      <c r="J201" s="12">
        <v>2.9</v>
      </c>
      <c r="K201" s="3"/>
      <c r="L201" s="3"/>
      <c r="M201" s="3">
        <v>11</v>
      </c>
      <c r="N201" s="4">
        <f t="shared" si="26"/>
        <v>0</v>
      </c>
      <c r="O201" s="4">
        <f t="shared" si="27"/>
        <v>5.525242076144718E-2</v>
      </c>
      <c r="P201" s="4">
        <f t="shared" si="28"/>
        <v>5.525242076144718E-2</v>
      </c>
      <c r="Q201" s="5">
        <f t="shared" si="29"/>
        <v>2.210096830457887</v>
      </c>
      <c r="R201" s="3"/>
      <c r="S201" s="7">
        <f>D201*1.05-P201</f>
        <v>2.5697475792385527</v>
      </c>
    </row>
    <row r="202" spans="1:19" x14ac:dyDescent="0.25">
      <c r="A202" s="2">
        <v>52</v>
      </c>
      <c r="B202" s="2" t="s">
        <v>138</v>
      </c>
      <c r="C202" s="2" t="s">
        <v>24</v>
      </c>
      <c r="D202" s="2">
        <v>2.5</v>
      </c>
      <c r="E202" s="3"/>
      <c r="F202" s="3">
        <v>41.2</v>
      </c>
      <c r="G202" s="3">
        <v>137.5</v>
      </c>
      <c r="H202" s="3"/>
      <c r="I202" s="3"/>
      <c r="J202" s="12">
        <v>9.6999999999999993</v>
      </c>
      <c r="K202" s="3"/>
      <c r="L202" s="3"/>
      <c r="M202" s="3">
        <v>9.8000000000000007</v>
      </c>
      <c r="N202" s="4">
        <f t="shared" si="26"/>
        <v>0</v>
      </c>
      <c r="O202" s="4">
        <f t="shared" si="27"/>
        <v>0.16464874976749747</v>
      </c>
      <c r="P202" s="4">
        <f t="shared" si="28"/>
        <v>0.16464874976749747</v>
      </c>
      <c r="Q202" s="5">
        <f t="shared" si="29"/>
        <v>6.5859499906998993</v>
      </c>
      <c r="R202" s="3"/>
      <c r="S202" s="7">
        <f>D202*1.05-P202</f>
        <v>2.4603512502325025</v>
      </c>
    </row>
    <row r="203" spans="1:19" x14ac:dyDescent="0.25">
      <c r="A203" s="2">
        <v>55</v>
      </c>
      <c r="B203" s="2" t="s">
        <v>139</v>
      </c>
      <c r="C203" s="2" t="s">
        <v>24</v>
      </c>
      <c r="D203" s="2">
        <v>1.6</v>
      </c>
      <c r="E203" s="3"/>
      <c r="F203" s="3">
        <v>26.4</v>
      </c>
      <c r="G203" s="3">
        <v>88</v>
      </c>
      <c r="H203" s="3"/>
      <c r="I203" s="3"/>
      <c r="J203" s="12">
        <v>11.8</v>
      </c>
      <c r="K203" s="3"/>
      <c r="L203" s="3"/>
      <c r="M203" s="3">
        <v>10.3</v>
      </c>
      <c r="N203" s="4">
        <f t="shared" si="26"/>
        <v>0</v>
      </c>
      <c r="O203" s="4">
        <f t="shared" si="27"/>
        <v>0.21051345515192135</v>
      </c>
      <c r="P203" s="4">
        <f t="shared" si="28"/>
        <v>0.21051345515192135</v>
      </c>
      <c r="Q203" s="5">
        <f t="shared" si="29"/>
        <v>13.157090946995083</v>
      </c>
      <c r="R203" s="3"/>
      <c r="S203" s="7">
        <f>D203*1.05-P203</f>
        <v>1.4694865448480787</v>
      </c>
    </row>
    <row r="204" spans="1:19" ht="38.25" x14ac:dyDescent="0.25">
      <c r="A204" s="14">
        <v>57</v>
      </c>
      <c r="B204" s="14" t="s">
        <v>140</v>
      </c>
      <c r="C204" s="14" t="s">
        <v>24</v>
      </c>
      <c r="D204" s="14">
        <v>2.5</v>
      </c>
      <c r="E204" s="15"/>
      <c r="F204" s="15">
        <v>41.2</v>
      </c>
      <c r="G204" s="15">
        <v>137.5</v>
      </c>
      <c r="H204" s="15"/>
      <c r="I204" s="15"/>
      <c r="J204" s="23">
        <v>0</v>
      </c>
      <c r="K204" s="15"/>
      <c r="L204" s="15"/>
      <c r="M204" s="15">
        <v>10.5</v>
      </c>
      <c r="N204" s="16">
        <f t="shared" si="26"/>
        <v>0</v>
      </c>
      <c r="O204" s="16">
        <f t="shared" si="27"/>
        <v>0</v>
      </c>
      <c r="P204" s="4">
        <f t="shared" si="28"/>
        <v>0</v>
      </c>
      <c r="Q204" s="17">
        <f t="shared" si="29"/>
        <v>0</v>
      </c>
      <c r="R204" s="18" t="s">
        <v>39</v>
      </c>
      <c r="S204" s="33">
        <f>D204*1.05-(P204+P205)</f>
        <v>2.4267667850737418</v>
      </c>
    </row>
    <row r="205" spans="1:19" x14ac:dyDescent="0.25">
      <c r="A205" s="2">
        <v>57</v>
      </c>
      <c r="B205" s="2" t="s">
        <v>140</v>
      </c>
      <c r="C205" s="2" t="s">
        <v>25</v>
      </c>
      <c r="D205" s="2">
        <v>2.5</v>
      </c>
      <c r="E205" s="3"/>
      <c r="F205" s="3">
        <v>41.2</v>
      </c>
      <c r="G205" s="3">
        <v>137.5</v>
      </c>
      <c r="H205" s="3"/>
      <c r="I205" s="3"/>
      <c r="J205" s="12">
        <v>10.9</v>
      </c>
      <c r="K205" s="3"/>
      <c r="L205" s="3"/>
      <c r="M205" s="3">
        <v>10.5</v>
      </c>
      <c r="N205" s="4">
        <f t="shared" si="26"/>
        <v>0</v>
      </c>
      <c r="O205" s="4">
        <f t="shared" si="27"/>
        <v>0.19823321492625801</v>
      </c>
      <c r="P205" s="4">
        <f t="shared" si="28"/>
        <v>0.19823321492625801</v>
      </c>
      <c r="Q205" s="5">
        <f t="shared" si="29"/>
        <v>7.9293285970503193</v>
      </c>
      <c r="R205" s="26"/>
      <c r="S205" s="32"/>
    </row>
    <row r="206" spans="1:19" x14ac:dyDescent="0.25">
      <c r="A206" s="2">
        <v>59</v>
      </c>
      <c r="B206" s="2" t="s">
        <v>141</v>
      </c>
      <c r="C206" s="2" t="s">
        <v>24</v>
      </c>
      <c r="D206" s="2">
        <v>1.6</v>
      </c>
      <c r="E206" s="3"/>
      <c r="F206" s="3">
        <v>26.4</v>
      </c>
      <c r="G206" s="3">
        <v>88</v>
      </c>
      <c r="H206" s="3"/>
      <c r="I206" s="3"/>
      <c r="J206" s="12">
        <v>12</v>
      </c>
      <c r="K206" s="3"/>
      <c r="L206" s="3"/>
      <c r="M206" s="3">
        <v>10.65</v>
      </c>
      <c r="N206" s="4">
        <f t="shared" si="26"/>
        <v>0</v>
      </c>
      <c r="O206" s="4">
        <f t="shared" si="27"/>
        <v>0.22135609320730254</v>
      </c>
      <c r="P206" s="4">
        <f t="shared" si="28"/>
        <v>0.22135609320730254</v>
      </c>
      <c r="Q206" s="5">
        <f t="shared" si="29"/>
        <v>13.834755825456407</v>
      </c>
      <c r="R206" s="3"/>
      <c r="S206" s="7">
        <f>D206*1.05-P206</f>
        <v>1.4586439067926977</v>
      </c>
    </row>
    <row r="207" spans="1:19" ht="38.25" x14ac:dyDescent="0.25">
      <c r="A207" s="2">
        <v>60</v>
      </c>
      <c r="B207" s="2" t="s">
        <v>142</v>
      </c>
      <c r="C207" s="2" t="s">
        <v>24</v>
      </c>
      <c r="D207" s="2">
        <v>1.6</v>
      </c>
      <c r="E207" s="3"/>
      <c r="F207" s="3">
        <v>26.4</v>
      </c>
      <c r="G207" s="3">
        <v>84</v>
      </c>
      <c r="H207" s="3"/>
      <c r="I207" s="3"/>
      <c r="J207" s="12">
        <v>0</v>
      </c>
      <c r="K207" s="3"/>
      <c r="L207" s="3"/>
      <c r="M207" s="3">
        <v>10.5</v>
      </c>
      <c r="N207" s="4">
        <f t="shared" si="26"/>
        <v>0</v>
      </c>
      <c r="O207" s="4">
        <f t="shared" si="27"/>
        <v>0</v>
      </c>
      <c r="P207" s="4">
        <f t="shared" si="28"/>
        <v>0</v>
      </c>
      <c r="Q207" s="5">
        <f t="shared" si="29"/>
        <v>0</v>
      </c>
      <c r="R207" s="8" t="s">
        <v>39</v>
      </c>
      <c r="S207" s="31">
        <f>D207*1.05-(P207+P208)</f>
        <v>1.5726994524711082</v>
      </c>
    </row>
    <row r="208" spans="1:19" x14ac:dyDescent="0.25">
      <c r="A208" s="2">
        <v>60</v>
      </c>
      <c r="B208" s="2" t="s">
        <v>142</v>
      </c>
      <c r="C208" s="2" t="s">
        <v>25</v>
      </c>
      <c r="D208" s="2">
        <v>1.6</v>
      </c>
      <c r="E208" s="3"/>
      <c r="F208" s="3">
        <v>26.4</v>
      </c>
      <c r="G208" s="3">
        <v>88</v>
      </c>
      <c r="H208" s="3"/>
      <c r="I208" s="3"/>
      <c r="J208" s="12">
        <v>5.9</v>
      </c>
      <c r="K208" s="3"/>
      <c r="L208" s="3"/>
      <c r="M208" s="3">
        <v>10.5</v>
      </c>
      <c r="N208" s="4">
        <f t="shared" si="26"/>
        <v>0</v>
      </c>
      <c r="O208" s="4">
        <f t="shared" si="27"/>
        <v>0.10730054752889194</v>
      </c>
      <c r="P208" s="4">
        <f t="shared" si="28"/>
        <v>0.10730054752889194</v>
      </c>
      <c r="Q208" s="5">
        <f t="shared" si="29"/>
        <v>6.7062842205557454</v>
      </c>
      <c r="R208" s="3"/>
      <c r="S208" s="32"/>
    </row>
    <row r="209" spans="1:19" x14ac:dyDescent="0.25">
      <c r="A209" s="2">
        <v>62</v>
      </c>
      <c r="B209" s="2" t="s">
        <v>143</v>
      </c>
      <c r="C209" s="2" t="s">
        <v>24</v>
      </c>
      <c r="D209" s="2">
        <v>1.6</v>
      </c>
      <c r="E209" s="3"/>
      <c r="F209" s="3">
        <v>26.4</v>
      </c>
      <c r="G209" s="3">
        <v>84</v>
      </c>
      <c r="H209" s="3"/>
      <c r="I209" s="3"/>
      <c r="J209" s="12">
        <v>4.5</v>
      </c>
      <c r="K209" s="3"/>
      <c r="L209" s="3"/>
      <c r="M209" s="3">
        <v>10.3</v>
      </c>
      <c r="N209" s="4">
        <f t="shared" si="26"/>
        <v>0</v>
      </c>
      <c r="O209" s="4">
        <f t="shared" si="27"/>
        <v>8.0280554930817455E-2</v>
      </c>
      <c r="P209" s="4">
        <f t="shared" si="28"/>
        <v>8.0280554930817455E-2</v>
      </c>
      <c r="Q209" s="5">
        <f t="shared" si="29"/>
        <v>5.0175346831760903</v>
      </c>
      <c r="R209" s="3"/>
      <c r="S209" s="7">
        <f>D209*1.05-P209</f>
        <v>1.5997194450691827</v>
      </c>
    </row>
    <row r="210" spans="1:19" x14ac:dyDescent="0.25">
      <c r="A210" s="2">
        <v>76</v>
      </c>
      <c r="B210" s="2" t="s">
        <v>144</v>
      </c>
      <c r="C210" s="2" t="s">
        <v>24</v>
      </c>
      <c r="D210" s="2">
        <v>10</v>
      </c>
      <c r="E210" s="3">
        <v>52.5</v>
      </c>
      <c r="F210" s="3">
        <v>150</v>
      </c>
      <c r="G210" s="3">
        <v>526</v>
      </c>
      <c r="H210" s="3"/>
      <c r="I210" s="12">
        <f>MAX([1]Лист1!U141,[1]Лист1!AJ141)</f>
        <v>0</v>
      </c>
      <c r="J210" s="12">
        <v>71</v>
      </c>
      <c r="K210" s="3"/>
      <c r="L210" s="5">
        <v>36.32</v>
      </c>
      <c r="M210" s="5">
        <v>10.220000000000001</v>
      </c>
      <c r="N210" s="4">
        <f t="shared" si="26"/>
        <v>0</v>
      </c>
      <c r="O210" s="4">
        <f t="shared" si="27"/>
        <v>1.2568107069881289</v>
      </c>
      <c r="P210" s="4">
        <f>(SQRT(3)*J210*M210/1000)+(SQRT(3)*I210*L210/1000)</f>
        <v>1.2568107069881289</v>
      </c>
      <c r="Q210" s="5">
        <f t="shared" si="29"/>
        <v>12.56810706988129</v>
      </c>
      <c r="R210" s="8"/>
      <c r="S210" s="31">
        <f>D210*1.05-(P210+P211)</f>
        <v>7.111146970044282</v>
      </c>
    </row>
    <row r="211" spans="1:19" x14ac:dyDescent="0.25">
      <c r="A211" s="2">
        <v>76</v>
      </c>
      <c r="B211" s="2" t="s">
        <v>144</v>
      </c>
      <c r="C211" s="2" t="s">
        <v>25</v>
      </c>
      <c r="D211" s="2">
        <v>16</v>
      </c>
      <c r="E211" s="3">
        <v>80.2</v>
      </c>
      <c r="F211" s="3">
        <v>240</v>
      </c>
      <c r="G211" s="3">
        <v>840</v>
      </c>
      <c r="H211" s="3"/>
      <c r="I211" s="12">
        <f>MAX([1]Лист1!U142,[1]Лист1!AJ142)</f>
        <v>3.5424598490553985</v>
      </c>
      <c r="J211" s="12">
        <v>108</v>
      </c>
      <c r="K211" s="3"/>
      <c r="L211" s="5">
        <v>36.51</v>
      </c>
      <c r="M211" s="5">
        <v>10.199999999999999</v>
      </c>
      <c r="N211" s="4">
        <f t="shared" si="26"/>
        <v>0.22401515334971384</v>
      </c>
      <c r="O211" s="4">
        <f t="shared" si="27"/>
        <v>1.908027169617875</v>
      </c>
      <c r="P211" s="4">
        <f>(SQRT(3)*J211*M211/1000)+(SQRT(3)*I211*L211/1000)</f>
        <v>2.1320423229675889</v>
      </c>
      <c r="Q211" s="5">
        <f t="shared" si="29"/>
        <v>13.325264518547431</v>
      </c>
      <c r="R211" s="3"/>
      <c r="S211" s="32"/>
    </row>
    <row r="212" spans="1:19" x14ac:dyDescent="0.25">
      <c r="A212" s="2">
        <v>112</v>
      </c>
      <c r="B212" s="2" t="s">
        <v>145</v>
      </c>
      <c r="C212" s="2" t="s">
        <v>24</v>
      </c>
      <c r="D212" s="2">
        <v>6.3</v>
      </c>
      <c r="E212" s="3">
        <v>31.6</v>
      </c>
      <c r="F212" s="3">
        <v>94.5</v>
      </c>
      <c r="G212" s="3">
        <v>330.7</v>
      </c>
      <c r="H212" s="3"/>
      <c r="I212" s="12">
        <f>MAX([1]Лист1!U164,[1]Лист1!AJ164)</f>
        <v>0.72702094181667143</v>
      </c>
      <c r="J212" s="12">
        <v>24.6</v>
      </c>
      <c r="K212" s="3"/>
      <c r="L212" s="3">
        <v>35.700000000000003</v>
      </c>
      <c r="M212" s="5">
        <v>10.3</v>
      </c>
      <c r="N212" s="4">
        <f t="shared" si="26"/>
        <v>4.4954768375331945E-2</v>
      </c>
      <c r="O212" s="4">
        <f t="shared" si="27"/>
        <v>0.43886703362180218</v>
      </c>
      <c r="P212" s="4">
        <f>(SQRT(3)*J212*M212/1000)+(SQRT(3)*I212*L212/1000)</f>
        <v>0.48382180199713415</v>
      </c>
      <c r="Q212" s="5">
        <f t="shared" si="29"/>
        <v>7.6797111428116533</v>
      </c>
      <c r="R212" s="3"/>
      <c r="S212" s="7">
        <f>D212*1.05-P212</f>
        <v>6.1311781980028659</v>
      </c>
    </row>
    <row r="213" spans="1:19" x14ac:dyDescent="0.25">
      <c r="A213" s="2">
        <v>115</v>
      </c>
      <c r="B213" s="2" t="s">
        <v>146</v>
      </c>
      <c r="C213" s="2" t="s">
        <v>24</v>
      </c>
      <c r="D213" s="2">
        <v>16</v>
      </c>
      <c r="E213" s="3">
        <v>80.3</v>
      </c>
      <c r="F213" s="3"/>
      <c r="G213" s="3">
        <v>840</v>
      </c>
      <c r="H213" s="3"/>
      <c r="I213" s="12"/>
      <c r="J213" s="12">
        <v>190</v>
      </c>
      <c r="K213" s="3"/>
      <c r="L213" s="3"/>
      <c r="M213" s="3">
        <v>10.3</v>
      </c>
      <c r="N213" s="4">
        <f t="shared" si="26"/>
        <v>0</v>
      </c>
      <c r="O213" s="4">
        <f t="shared" si="27"/>
        <v>3.3896234304122927</v>
      </c>
      <c r="P213" s="4">
        <f>SQRT(3)*J213*M213/1000</f>
        <v>3.3896234304122927</v>
      </c>
      <c r="Q213" s="5">
        <f t="shared" si="29"/>
        <v>21.185146440076828</v>
      </c>
      <c r="R213" s="3"/>
      <c r="S213" s="31">
        <f>D214*1.05-(P213+P214)</f>
        <v>4.1667562221244001</v>
      </c>
    </row>
    <row r="214" spans="1:19" x14ac:dyDescent="0.25">
      <c r="A214" s="2">
        <v>115</v>
      </c>
      <c r="B214" s="2" t="s">
        <v>146</v>
      </c>
      <c r="C214" s="2" t="s">
        <v>25</v>
      </c>
      <c r="D214" s="2">
        <v>10</v>
      </c>
      <c r="E214" s="3">
        <v>50.2</v>
      </c>
      <c r="F214" s="3"/>
      <c r="G214" s="3">
        <v>525</v>
      </c>
      <c r="H214" s="3"/>
      <c r="I214" s="12"/>
      <c r="J214" s="12">
        <v>165</v>
      </c>
      <c r="K214" s="3"/>
      <c r="L214" s="3"/>
      <c r="M214" s="3">
        <v>10.3</v>
      </c>
      <c r="N214" s="4">
        <f t="shared" si="26"/>
        <v>0</v>
      </c>
      <c r="O214" s="4">
        <f t="shared" si="27"/>
        <v>2.9436203474633071</v>
      </c>
      <c r="P214" s="4">
        <f>SQRT(3)*J214*M214/1000</f>
        <v>2.9436203474633071</v>
      </c>
      <c r="Q214" s="5">
        <f t="shared" si="29"/>
        <v>29.436203474633071</v>
      </c>
      <c r="R214" s="9"/>
      <c r="S214" s="32"/>
    </row>
    <row r="215" spans="1:19" x14ac:dyDescent="0.25">
      <c r="A215" s="2">
        <v>116</v>
      </c>
      <c r="B215" s="2" t="s">
        <v>147</v>
      </c>
      <c r="C215" s="2" t="s">
        <v>24</v>
      </c>
      <c r="D215" s="2">
        <v>16</v>
      </c>
      <c r="E215" s="3">
        <v>80.3</v>
      </c>
      <c r="F215" s="3">
        <v>240</v>
      </c>
      <c r="G215" s="3">
        <v>840</v>
      </c>
      <c r="H215" s="3"/>
      <c r="I215" s="12">
        <f>MAX([1]Лист1!U171,[1]Лист1!AJ171)</f>
        <v>0</v>
      </c>
      <c r="J215" s="12">
        <v>100</v>
      </c>
      <c r="K215" s="3"/>
      <c r="L215" s="3">
        <v>36.6</v>
      </c>
      <c r="M215" s="3">
        <v>10.3</v>
      </c>
      <c r="N215" s="4">
        <f t="shared" si="26"/>
        <v>0</v>
      </c>
      <c r="O215" s="4">
        <f t="shared" si="27"/>
        <v>1.7840123317959438</v>
      </c>
      <c r="P215" s="4">
        <f>(SQRT(3)*J215*M215/1000)+(SQRT(3)*I215*L215/1000)</f>
        <v>1.7840123317959438</v>
      </c>
      <c r="Q215" s="5">
        <f t="shared" si="29"/>
        <v>11.150077073724649</v>
      </c>
      <c r="R215" s="3"/>
      <c r="S215" s="31">
        <f>D216*1.05-(P215+P216)</f>
        <v>6.6626892295557063</v>
      </c>
    </row>
    <row r="216" spans="1:19" x14ac:dyDescent="0.25">
      <c r="A216" s="2">
        <v>116</v>
      </c>
      <c r="B216" s="2" t="s">
        <v>147</v>
      </c>
      <c r="C216" s="2" t="s">
        <v>25</v>
      </c>
      <c r="D216" s="2">
        <v>10</v>
      </c>
      <c r="E216" s="3">
        <v>52.5</v>
      </c>
      <c r="F216" s="3">
        <v>150</v>
      </c>
      <c r="G216" s="3">
        <v>525</v>
      </c>
      <c r="H216" s="3"/>
      <c r="I216" s="12">
        <f>MAX([1]Лист1!U172,[1]Лист1!AJ172)</f>
        <v>1.9148029663649471</v>
      </c>
      <c r="J216" s="12">
        <v>109.75</v>
      </c>
      <c r="K216" s="3"/>
      <c r="L216" s="3">
        <v>34.479999999999997</v>
      </c>
      <c r="M216" s="3">
        <v>10.199999999999999</v>
      </c>
      <c r="N216" s="4">
        <f t="shared" si="26"/>
        <v>0.11435416211537067</v>
      </c>
      <c r="O216" s="4">
        <f t="shared" si="27"/>
        <v>1.9389442765329796</v>
      </c>
      <c r="P216" s="4">
        <f>(SQRT(3)*J216*M216/1000)+(SQRT(3)*I216*L216/1000)</f>
        <v>2.0532984386483504</v>
      </c>
      <c r="Q216" s="5">
        <f t="shared" si="29"/>
        <v>20.532984386483506</v>
      </c>
      <c r="R216" s="9"/>
      <c r="S216" s="32"/>
    </row>
    <row r="217" spans="1:19" x14ac:dyDescent="0.25">
      <c r="A217" s="2">
        <v>117</v>
      </c>
      <c r="B217" s="2" t="s">
        <v>148</v>
      </c>
      <c r="C217" s="2" t="s">
        <v>24</v>
      </c>
      <c r="D217" s="2">
        <v>6.3</v>
      </c>
      <c r="E217" s="3">
        <v>33.1</v>
      </c>
      <c r="F217" s="3">
        <v>94.5</v>
      </c>
      <c r="G217" s="3">
        <v>331</v>
      </c>
      <c r="H217" s="3"/>
      <c r="I217" s="12">
        <f>MAX([1]Лист1!U173,[1]Лист1!AJ173)</f>
        <v>0</v>
      </c>
      <c r="J217" s="12">
        <v>87</v>
      </c>
      <c r="K217" s="3"/>
      <c r="L217" s="3">
        <v>36</v>
      </c>
      <c r="M217" s="3">
        <v>10.8</v>
      </c>
      <c r="N217" s="4">
        <f t="shared" si="26"/>
        <v>0</v>
      </c>
      <c r="O217" s="4">
        <f t="shared" si="27"/>
        <v>1.6274349387917173</v>
      </c>
      <c r="P217" s="4">
        <f>(SQRT(3)*J217*M217/1000)+(SQRT(3)*I217*L217/1000)</f>
        <v>1.6274349387917173</v>
      </c>
      <c r="Q217" s="5">
        <f t="shared" si="29"/>
        <v>25.832300615741545</v>
      </c>
      <c r="R217" s="3"/>
      <c r="S217" s="31">
        <f>D217*1.05-(P217+P218)</f>
        <v>4.2203680900100373</v>
      </c>
    </row>
    <row r="218" spans="1:19" x14ac:dyDescent="0.25">
      <c r="A218" s="2">
        <v>117</v>
      </c>
      <c r="B218" s="2" t="s">
        <v>148</v>
      </c>
      <c r="C218" s="2" t="s">
        <v>25</v>
      </c>
      <c r="D218" s="2">
        <v>10</v>
      </c>
      <c r="E218" s="3">
        <v>50.2</v>
      </c>
      <c r="F218" s="3">
        <v>150</v>
      </c>
      <c r="G218" s="3">
        <v>525</v>
      </c>
      <c r="H218" s="3"/>
      <c r="I218" s="12">
        <f>MAX([1]Лист1!U174,[1]Лист1!AJ174)</f>
        <v>2.0955938289659088</v>
      </c>
      <c r="J218" s="12">
        <v>35</v>
      </c>
      <c r="K218" s="3"/>
      <c r="L218" s="3">
        <v>36</v>
      </c>
      <c r="M218" s="3">
        <v>10.5</v>
      </c>
      <c r="N218" s="4">
        <f t="shared" si="26"/>
        <v>0.13066829941668329</v>
      </c>
      <c r="O218" s="4">
        <f t="shared" si="27"/>
        <v>0.63652867178156236</v>
      </c>
      <c r="P218" s="4">
        <f>(SQRT(3)*J218*M218/1000)+(SQRT(3)*I218*L218/1000)</f>
        <v>0.76719697119824559</v>
      </c>
      <c r="Q218" s="5">
        <f t="shared" si="29"/>
        <v>7.6719697119824559</v>
      </c>
      <c r="R218" s="3"/>
      <c r="S218" s="32"/>
    </row>
    <row r="219" spans="1:19" ht="38.25" x14ac:dyDescent="0.25">
      <c r="A219" s="2">
        <v>118</v>
      </c>
      <c r="B219" s="2" t="s">
        <v>149</v>
      </c>
      <c r="C219" s="2" t="s">
        <v>24</v>
      </c>
      <c r="D219" s="2">
        <v>6.3</v>
      </c>
      <c r="E219" s="3">
        <v>33.1</v>
      </c>
      <c r="F219" s="3"/>
      <c r="G219" s="3">
        <v>330.6</v>
      </c>
      <c r="H219" s="3"/>
      <c r="I219" s="12"/>
      <c r="J219" s="12">
        <v>0</v>
      </c>
      <c r="K219" s="3"/>
      <c r="L219" s="3"/>
      <c r="M219" s="3">
        <v>10.199999999999999</v>
      </c>
      <c r="N219" s="4">
        <f t="shared" si="26"/>
        <v>0</v>
      </c>
      <c r="O219" s="4">
        <f t="shared" si="27"/>
        <v>0</v>
      </c>
      <c r="P219" s="4">
        <f>SQRT(3)*J219*M219/1000</f>
        <v>0</v>
      </c>
      <c r="Q219" s="5">
        <f t="shared" si="29"/>
        <v>0</v>
      </c>
      <c r="R219" s="8" t="s">
        <v>39</v>
      </c>
      <c r="S219" s="31">
        <f>D219*1.05-(P219+P220)</f>
        <v>6.1379932075955317</v>
      </c>
    </row>
    <row r="220" spans="1:19" x14ac:dyDescent="0.25">
      <c r="A220" s="2">
        <v>118</v>
      </c>
      <c r="B220" s="2" t="s">
        <v>149</v>
      </c>
      <c r="C220" s="2" t="s">
        <v>25</v>
      </c>
      <c r="D220" s="2">
        <v>6.3</v>
      </c>
      <c r="E220" s="3">
        <v>31.6</v>
      </c>
      <c r="F220" s="3"/>
      <c r="G220" s="3">
        <v>331</v>
      </c>
      <c r="H220" s="3"/>
      <c r="I220" s="12"/>
      <c r="J220" s="12">
        <v>27</v>
      </c>
      <c r="K220" s="3"/>
      <c r="L220" s="3"/>
      <c r="M220" s="3">
        <v>10.199999999999999</v>
      </c>
      <c r="N220" s="4">
        <f t="shared" si="26"/>
        <v>0</v>
      </c>
      <c r="O220" s="4">
        <f t="shared" si="27"/>
        <v>0.47700679240446875</v>
      </c>
      <c r="P220" s="4">
        <f>SQRT(3)*J220*M220/1000</f>
        <v>0.47700679240446875</v>
      </c>
      <c r="Q220" s="5">
        <f t="shared" si="29"/>
        <v>7.5715363873725199</v>
      </c>
      <c r="R220" s="9"/>
      <c r="S220" s="32"/>
    </row>
    <row r="221" spans="1:19" x14ac:dyDescent="0.25">
      <c r="A221" s="2">
        <v>119</v>
      </c>
      <c r="B221" s="2" t="s">
        <v>150</v>
      </c>
      <c r="C221" s="2" t="s">
        <v>24</v>
      </c>
      <c r="D221" s="2">
        <v>10</v>
      </c>
      <c r="E221" s="3">
        <v>50.2</v>
      </c>
      <c r="F221" s="3">
        <v>150</v>
      </c>
      <c r="G221" s="3">
        <v>525</v>
      </c>
      <c r="H221" s="3"/>
      <c r="I221" s="12">
        <f>MAX([1]Лист1!U177,[1]Лист1!AJ177)</f>
        <v>0</v>
      </c>
      <c r="J221" s="12">
        <v>53</v>
      </c>
      <c r="K221" s="3"/>
      <c r="L221" s="3">
        <v>35</v>
      </c>
      <c r="M221" s="3">
        <v>10.1</v>
      </c>
      <c r="N221" s="4">
        <f t="shared" si="26"/>
        <v>0</v>
      </c>
      <c r="O221" s="4">
        <f t="shared" si="27"/>
        <v>0.92716679729161999</v>
      </c>
      <c r="P221" s="4">
        <f>(SQRT(3)*J221*M221/1000)+(SQRT(3)*I221*L221/1000)</f>
        <v>0.92716679729161999</v>
      </c>
      <c r="Q221" s="5">
        <f>P221/D221*100</f>
        <v>9.2716679729161999</v>
      </c>
      <c r="R221" s="3"/>
      <c r="S221" s="31">
        <f>D222*1.05-(P221+P222)</f>
        <v>4.9126872064721079</v>
      </c>
    </row>
    <row r="222" spans="1:19" x14ac:dyDescent="0.25">
      <c r="A222" s="2">
        <v>119</v>
      </c>
      <c r="B222" s="2" t="s">
        <v>150</v>
      </c>
      <c r="C222" s="2" t="s">
        <v>25</v>
      </c>
      <c r="D222" s="2">
        <v>6.3</v>
      </c>
      <c r="E222" s="3">
        <v>32</v>
      </c>
      <c r="F222" s="3">
        <v>94.5</v>
      </c>
      <c r="G222" s="3">
        <v>331</v>
      </c>
      <c r="H222" s="3"/>
      <c r="I222" s="12">
        <f>MAX([1]Лист1!U178,[1]Лист1!AJ178)</f>
        <v>1.5323071310935021</v>
      </c>
      <c r="J222" s="12">
        <v>39</v>
      </c>
      <c r="K222" s="3"/>
      <c r="L222" s="3">
        <v>35</v>
      </c>
      <c r="M222" s="3">
        <v>10.1</v>
      </c>
      <c r="N222" s="4">
        <f t="shared" si="26"/>
        <v>9.2891183134891739E-2</v>
      </c>
      <c r="O222" s="4">
        <f t="shared" si="27"/>
        <v>0.6822548131013807</v>
      </c>
      <c r="P222" s="4">
        <f>(SQRT(3)*J222*M222/1000)+(SQRT(3)*I222*L222/1000)</f>
        <v>0.77514599623627245</v>
      </c>
      <c r="Q222" s="5">
        <f>P222/D222*100</f>
        <v>12.303904702163056</v>
      </c>
      <c r="R222" s="3"/>
      <c r="S222" s="32"/>
    </row>
    <row r="223" spans="1:19" x14ac:dyDescent="0.25">
      <c r="A223" s="2">
        <v>147</v>
      </c>
      <c r="B223" s="2" t="s">
        <v>151</v>
      </c>
      <c r="C223" s="2" t="s">
        <v>24</v>
      </c>
      <c r="D223" s="2">
        <v>10</v>
      </c>
      <c r="E223" s="3">
        <v>52.5</v>
      </c>
      <c r="F223" s="3">
        <v>125</v>
      </c>
      <c r="G223" s="3">
        <v>525</v>
      </c>
      <c r="H223" s="3"/>
      <c r="I223" s="12">
        <f>MAX([1]Лист1!U199,[1]Лист1!AJ199)</f>
        <v>0</v>
      </c>
      <c r="J223" s="12">
        <v>37</v>
      </c>
      <c r="K223" s="3"/>
      <c r="L223" s="3">
        <v>36</v>
      </c>
      <c r="M223" s="3">
        <v>10.7</v>
      </c>
      <c r="N223" s="4">
        <f t="shared" si="26"/>
        <v>0</v>
      </c>
      <c r="O223" s="4">
        <f t="shared" si="27"/>
        <v>0.68571891471651836</v>
      </c>
      <c r="P223" s="4">
        <f>(SQRT(3)*J223*M223/1000)+(SQRT(3)*I223*L223/1000)</f>
        <v>0.68571891471651836</v>
      </c>
      <c r="Q223" s="5">
        <f t="shared" si="29"/>
        <v>6.857189147165184</v>
      </c>
      <c r="R223" s="8"/>
      <c r="S223" s="31">
        <f>D223*1.05-(P223+P224)</f>
        <v>8.1191966022587128</v>
      </c>
    </row>
    <row r="224" spans="1:19" x14ac:dyDescent="0.25">
      <c r="A224" s="2">
        <v>147</v>
      </c>
      <c r="B224" s="2" t="s">
        <v>151</v>
      </c>
      <c r="C224" s="2" t="s">
        <v>25</v>
      </c>
      <c r="D224" s="2">
        <v>16</v>
      </c>
      <c r="E224" s="3">
        <v>83</v>
      </c>
      <c r="F224" s="3">
        <v>240</v>
      </c>
      <c r="G224" s="3">
        <v>840</v>
      </c>
      <c r="H224" s="3"/>
      <c r="I224" s="12">
        <f>MAX([1]Лист1!U200,[1]Лист1!AJ200)</f>
        <v>2.0515967381529929</v>
      </c>
      <c r="J224" s="12">
        <v>87</v>
      </c>
      <c r="K224" s="3"/>
      <c r="L224" s="3">
        <v>36</v>
      </c>
      <c r="M224" s="3">
        <v>10.4</v>
      </c>
      <c r="N224" s="4">
        <f t="shared" si="26"/>
        <v>0.12792491233644837</v>
      </c>
      <c r="O224" s="4">
        <f t="shared" si="27"/>
        <v>1.5671595706883201</v>
      </c>
      <c r="P224" s="4">
        <f>(SQRT(3)*J224*M224/1000)+(SQRT(3)*I224*L224/1000)</f>
        <v>1.6950844830247684</v>
      </c>
      <c r="Q224" s="5">
        <f t="shared" si="29"/>
        <v>10.594278018904802</v>
      </c>
      <c r="R224" s="3"/>
      <c r="S224" s="32"/>
    </row>
    <row r="225" spans="1:19" x14ac:dyDescent="0.25">
      <c r="A225" s="2">
        <v>197</v>
      </c>
      <c r="B225" s="2" t="s">
        <v>152</v>
      </c>
      <c r="C225" s="2" t="s">
        <v>24</v>
      </c>
      <c r="D225" s="2">
        <v>3.2</v>
      </c>
      <c r="E225" s="3">
        <v>16.8</v>
      </c>
      <c r="F225" s="3"/>
      <c r="G225" s="3">
        <v>168</v>
      </c>
      <c r="H225" s="3"/>
      <c r="I225" s="12"/>
      <c r="J225" s="12">
        <v>0</v>
      </c>
      <c r="K225" s="3"/>
      <c r="L225" s="3"/>
      <c r="M225" s="3">
        <v>10.4</v>
      </c>
      <c r="N225" s="4">
        <f t="shared" si="26"/>
        <v>0</v>
      </c>
      <c r="O225" s="4">
        <f t="shared" si="27"/>
        <v>0</v>
      </c>
      <c r="P225" s="4">
        <f t="shared" ref="P225:P232" si="30">SQRT(3)*J225*M225/1000</f>
        <v>0</v>
      </c>
      <c r="Q225" s="5">
        <f t="shared" si="29"/>
        <v>0</v>
      </c>
      <c r="R225" s="8" t="s">
        <v>153</v>
      </c>
      <c r="S225" s="31">
        <f>D226*1.05-(P225+P226)</f>
        <v>2.0359641613619761</v>
      </c>
    </row>
    <row r="226" spans="1:19" x14ac:dyDescent="0.25">
      <c r="A226" s="2">
        <v>197</v>
      </c>
      <c r="B226" s="2" t="s">
        <v>152</v>
      </c>
      <c r="C226" s="2" t="s">
        <v>25</v>
      </c>
      <c r="D226" s="2">
        <v>2.5</v>
      </c>
      <c r="E226" s="3">
        <v>13.1</v>
      </c>
      <c r="F226" s="3"/>
      <c r="G226" s="3">
        <v>131.80000000000001</v>
      </c>
      <c r="H226" s="3"/>
      <c r="I226" s="12"/>
      <c r="J226" s="12">
        <v>32.700000000000003</v>
      </c>
      <c r="K226" s="3"/>
      <c r="L226" s="3"/>
      <c r="M226" s="3">
        <v>10.4</v>
      </c>
      <c r="N226" s="4">
        <f t="shared" si="26"/>
        <v>0</v>
      </c>
      <c r="O226" s="4">
        <f t="shared" si="27"/>
        <v>0.58903583863802389</v>
      </c>
      <c r="P226" s="4">
        <f t="shared" si="30"/>
        <v>0.58903583863802389</v>
      </c>
      <c r="Q226" s="5">
        <f t="shared" si="29"/>
        <v>23.561433545520956</v>
      </c>
      <c r="R226" s="3"/>
      <c r="S226" s="32"/>
    </row>
    <row r="227" spans="1:19" x14ac:dyDescent="0.25">
      <c r="A227" s="2">
        <v>200</v>
      </c>
      <c r="B227" s="2" t="s">
        <v>154</v>
      </c>
      <c r="C227" s="2" t="s">
        <v>24</v>
      </c>
      <c r="D227" s="2">
        <v>2.5</v>
      </c>
      <c r="E227" s="3">
        <v>13.12</v>
      </c>
      <c r="F227" s="3"/>
      <c r="G227" s="3">
        <v>131.19999999999999</v>
      </c>
      <c r="H227" s="3"/>
      <c r="I227" s="12"/>
      <c r="J227" s="12">
        <v>2</v>
      </c>
      <c r="K227" s="3"/>
      <c r="L227" s="3"/>
      <c r="M227" s="3">
        <v>10.5</v>
      </c>
      <c r="N227" s="4">
        <f t="shared" si="26"/>
        <v>0</v>
      </c>
      <c r="O227" s="4">
        <f t="shared" si="27"/>
        <v>3.6373066958946425E-2</v>
      </c>
      <c r="P227" s="4">
        <f t="shared" si="30"/>
        <v>3.6373066958946425E-2</v>
      </c>
      <c r="Q227" s="5">
        <f t="shared" si="29"/>
        <v>1.454922678357857</v>
      </c>
      <c r="R227" s="3"/>
      <c r="S227" s="31">
        <f>D227*1.05-(P227+P228)</f>
        <v>2.4795077321642145</v>
      </c>
    </row>
    <row r="228" spans="1:19" x14ac:dyDescent="0.25">
      <c r="A228" s="2">
        <v>200</v>
      </c>
      <c r="B228" s="2" t="s">
        <v>154</v>
      </c>
      <c r="C228" s="2" t="s">
        <v>25</v>
      </c>
      <c r="D228" s="2">
        <v>2.5</v>
      </c>
      <c r="E228" s="3">
        <v>13.12</v>
      </c>
      <c r="F228" s="3"/>
      <c r="G228" s="3">
        <v>131.19999999999999</v>
      </c>
      <c r="H228" s="3"/>
      <c r="I228" s="12"/>
      <c r="J228" s="12">
        <v>6</v>
      </c>
      <c r="K228" s="3"/>
      <c r="L228" s="3"/>
      <c r="M228" s="3">
        <v>10.5</v>
      </c>
      <c r="N228" s="4">
        <f t="shared" si="26"/>
        <v>0</v>
      </c>
      <c r="O228" s="4">
        <f t="shared" si="27"/>
        <v>0.10911920087683927</v>
      </c>
      <c r="P228" s="4">
        <f t="shared" si="30"/>
        <v>0.10911920087683927</v>
      </c>
      <c r="Q228" s="5">
        <f t="shared" si="29"/>
        <v>4.3647680350735705</v>
      </c>
      <c r="R228" s="3"/>
      <c r="S228" s="32"/>
    </row>
    <row r="229" spans="1:19" x14ac:dyDescent="0.25">
      <c r="A229" s="2">
        <v>201</v>
      </c>
      <c r="B229" s="2" t="s">
        <v>155</v>
      </c>
      <c r="C229" s="2" t="s">
        <v>24</v>
      </c>
      <c r="D229" s="2">
        <v>6.3</v>
      </c>
      <c r="E229" s="3">
        <v>32</v>
      </c>
      <c r="F229" s="3">
        <v>94.5</v>
      </c>
      <c r="G229" s="3">
        <v>331</v>
      </c>
      <c r="H229" s="3"/>
      <c r="I229" s="12">
        <f>MAX([1]Лист1!U229,[1]Лист1!AJ229)</f>
        <v>0.19148029663649468</v>
      </c>
      <c r="J229" s="12">
        <v>14</v>
      </c>
      <c r="K229" s="3"/>
      <c r="L229" s="3"/>
      <c r="M229" s="3">
        <v>10.3</v>
      </c>
      <c r="N229" s="4">
        <f t="shared" si="26"/>
        <v>0</v>
      </c>
      <c r="O229" s="4">
        <f t="shared" si="27"/>
        <v>0.2497617264514321</v>
      </c>
      <c r="P229" s="4">
        <f t="shared" si="30"/>
        <v>0.2497617264514321</v>
      </c>
      <c r="Q229" s="5">
        <f t="shared" si="29"/>
        <v>3.96447184843543</v>
      </c>
      <c r="R229" s="3"/>
      <c r="S229" s="7">
        <f>D229*1.05-P229</f>
        <v>6.3652382735485684</v>
      </c>
    </row>
    <row r="230" spans="1:19" x14ac:dyDescent="0.25">
      <c r="A230" s="2">
        <v>202</v>
      </c>
      <c r="B230" s="2" t="s">
        <v>156</v>
      </c>
      <c r="C230" s="2" t="s">
        <v>24</v>
      </c>
      <c r="D230" s="2">
        <v>4</v>
      </c>
      <c r="E230" s="3">
        <v>21</v>
      </c>
      <c r="F230" s="3"/>
      <c r="G230" s="3">
        <v>210</v>
      </c>
      <c r="H230" s="3"/>
      <c r="I230" s="12"/>
      <c r="J230" s="12">
        <v>15.9</v>
      </c>
      <c r="K230" s="3"/>
      <c r="L230" s="3"/>
      <c r="M230" s="3">
        <v>10.9</v>
      </c>
      <c r="N230" s="4">
        <f t="shared" si="26"/>
        <v>0</v>
      </c>
      <c r="O230" s="4">
        <f t="shared" si="27"/>
        <v>0.30018172545976213</v>
      </c>
      <c r="P230" s="4">
        <f>SQRT(3)*J230*M230/1000</f>
        <v>0.30018172545976213</v>
      </c>
      <c r="Q230" s="5">
        <f t="shared" si="29"/>
        <v>7.5045431364940534</v>
      </c>
      <c r="R230" s="3"/>
      <c r="S230" s="7">
        <f>D230*1.05-P230</f>
        <v>3.8998182745402379</v>
      </c>
    </row>
    <row r="231" spans="1:19" x14ac:dyDescent="0.25">
      <c r="A231" s="2">
        <v>218</v>
      </c>
      <c r="B231" s="2" t="s">
        <v>157</v>
      </c>
      <c r="C231" s="2" t="s">
        <v>24</v>
      </c>
      <c r="D231" s="2">
        <v>6.3</v>
      </c>
      <c r="E231" s="3">
        <v>31.1</v>
      </c>
      <c r="F231" s="3"/>
      <c r="G231" s="3">
        <v>331</v>
      </c>
      <c r="H231" s="3"/>
      <c r="I231" s="12"/>
      <c r="J231" s="12">
        <v>76</v>
      </c>
      <c r="K231" s="3"/>
      <c r="L231" s="3"/>
      <c r="M231" s="3">
        <v>9.8000000000000007</v>
      </c>
      <c r="N231" s="4"/>
      <c r="O231" s="4"/>
      <c r="P231" s="4">
        <f>SQRT(3)*J231*M231/1000</f>
        <v>1.2900314414773</v>
      </c>
      <c r="Q231" s="5">
        <f>P231/D231*100</f>
        <v>20.476689547258729</v>
      </c>
      <c r="R231" s="3"/>
      <c r="S231" s="7">
        <f>D231*1.05-P231</f>
        <v>5.3249685585227002</v>
      </c>
    </row>
    <row r="232" spans="1:19" x14ac:dyDescent="0.25">
      <c r="A232" s="2">
        <v>219</v>
      </c>
      <c r="B232" s="2" t="s">
        <v>158</v>
      </c>
      <c r="C232" s="2" t="s">
        <v>24</v>
      </c>
      <c r="D232" s="2">
        <v>6.3</v>
      </c>
      <c r="E232" s="3">
        <v>31.5</v>
      </c>
      <c r="F232" s="3"/>
      <c r="G232" s="3">
        <v>550</v>
      </c>
      <c r="H232" s="3"/>
      <c r="I232" s="12"/>
      <c r="J232" s="12">
        <v>137.9</v>
      </c>
      <c r="K232" s="3"/>
      <c r="L232" s="3"/>
      <c r="M232" s="3">
        <v>6.7</v>
      </c>
      <c r="N232" s="4">
        <f t="shared" si="26"/>
        <v>0</v>
      </c>
      <c r="O232" s="4">
        <f t="shared" si="27"/>
        <v>1.6002937026371129</v>
      </c>
      <c r="P232" s="4">
        <f t="shared" si="30"/>
        <v>1.6002937026371129</v>
      </c>
      <c r="Q232" s="5">
        <f t="shared" si="29"/>
        <v>25.401487343446238</v>
      </c>
      <c r="R232" s="3"/>
      <c r="S232" s="7">
        <f>D232*1.05-P232</f>
        <v>5.0147062973628875</v>
      </c>
    </row>
    <row r="233" spans="1:19" x14ac:dyDescent="0.25">
      <c r="A233" s="2">
        <v>220</v>
      </c>
      <c r="B233" s="2" t="s">
        <v>159</v>
      </c>
      <c r="C233" s="2" t="s">
        <v>24</v>
      </c>
      <c r="D233" s="2">
        <v>6.3</v>
      </c>
      <c r="E233" s="3">
        <v>31.6</v>
      </c>
      <c r="F233" s="3">
        <v>94.5</v>
      </c>
      <c r="G233" s="3">
        <v>331</v>
      </c>
      <c r="H233" s="3"/>
      <c r="I233" s="12">
        <f>MAX([1]Лист1!U241,[1]Лист1!AJ241)</f>
        <v>0.20720460902209678</v>
      </c>
      <c r="J233" s="12">
        <v>2.5</v>
      </c>
      <c r="K233" s="3"/>
      <c r="L233" s="3">
        <v>36</v>
      </c>
      <c r="M233" s="3">
        <v>10.3</v>
      </c>
      <c r="N233" s="4">
        <f t="shared" si="26"/>
        <v>1.2920000773993783E-2</v>
      </c>
      <c r="O233" s="4">
        <f t="shared" si="27"/>
        <v>4.460030829489859E-2</v>
      </c>
      <c r="P233" s="4">
        <f>(SQRT(3)*J233*M233/1000)+(SQRT(3)*I233*L233/1000)</f>
        <v>5.752030906889237E-2</v>
      </c>
      <c r="Q233" s="5">
        <f t="shared" si="29"/>
        <v>0.9130207788713075</v>
      </c>
      <c r="R233" s="3"/>
      <c r="S233" s="7">
        <f>D233*1.05-P233</f>
        <v>6.5574796909311077</v>
      </c>
    </row>
    <row r="234" spans="1:19" x14ac:dyDescent="0.25">
      <c r="A234" s="2">
        <v>241</v>
      </c>
      <c r="B234" s="2" t="s">
        <v>160</v>
      </c>
      <c r="C234" s="2" t="s">
        <v>24</v>
      </c>
      <c r="D234" s="2">
        <v>2.5</v>
      </c>
      <c r="E234" s="3">
        <v>13.1</v>
      </c>
      <c r="F234" s="3"/>
      <c r="G234" s="3">
        <v>131</v>
      </c>
      <c r="H234" s="3"/>
      <c r="I234" s="12"/>
      <c r="J234" s="12">
        <v>15.9</v>
      </c>
      <c r="K234" s="3"/>
      <c r="L234" s="3"/>
      <c r="M234" s="3">
        <v>10.4</v>
      </c>
      <c r="N234" s="4">
        <f t="shared" si="26"/>
        <v>0</v>
      </c>
      <c r="O234" s="4">
        <f t="shared" si="27"/>
        <v>0.28641192153958955</v>
      </c>
      <c r="P234" s="4">
        <f>SQRT(3)*J234*M234/1000</f>
        <v>0.28641192153958955</v>
      </c>
      <c r="Q234" s="5">
        <f t="shared" si="29"/>
        <v>11.456476861583582</v>
      </c>
      <c r="R234" s="3"/>
      <c r="S234" s="31">
        <f>D234*1.05-(P234+P235)</f>
        <v>2.1206268048359429</v>
      </c>
    </row>
    <row r="235" spans="1:19" x14ac:dyDescent="0.25">
      <c r="A235" s="2">
        <v>241</v>
      </c>
      <c r="B235" s="2" t="s">
        <v>160</v>
      </c>
      <c r="C235" s="2" t="s">
        <v>25</v>
      </c>
      <c r="D235" s="2">
        <v>2.5</v>
      </c>
      <c r="E235" s="3">
        <v>13.1</v>
      </c>
      <c r="F235" s="3"/>
      <c r="G235" s="3">
        <v>131</v>
      </c>
      <c r="H235" s="3"/>
      <c r="I235" s="12"/>
      <c r="J235" s="12">
        <v>12.1</v>
      </c>
      <c r="K235" s="3"/>
      <c r="L235" s="3"/>
      <c r="M235" s="3">
        <v>10.4</v>
      </c>
      <c r="N235" s="4">
        <f t="shared" si="26"/>
        <v>0</v>
      </c>
      <c r="O235" s="4">
        <f t="shared" si="27"/>
        <v>0.21796127362446752</v>
      </c>
      <c r="P235" s="4">
        <f>SQRT(3)*J235*M235/1000</f>
        <v>0.21796127362446752</v>
      </c>
      <c r="Q235" s="5">
        <f t="shared" si="29"/>
        <v>8.7184509449787004</v>
      </c>
      <c r="R235" s="3"/>
      <c r="S235" s="32"/>
    </row>
    <row r="236" spans="1:19" x14ac:dyDescent="0.25">
      <c r="A236" s="2">
        <v>254</v>
      </c>
      <c r="B236" s="2" t="s">
        <v>161</v>
      </c>
      <c r="C236" s="2" t="s">
        <v>24</v>
      </c>
      <c r="D236" s="2">
        <v>2.5</v>
      </c>
      <c r="E236" s="3">
        <v>13.1</v>
      </c>
      <c r="F236" s="3"/>
      <c r="G236" s="3">
        <v>131.19999999999999</v>
      </c>
      <c r="H236" s="3"/>
      <c r="I236" s="12"/>
      <c r="J236" s="12">
        <v>9</v>
      </c>
      <c r="K236" s="3"/>
      <c r="L236" s="3"/>
      <c r="M236" s="3">
        <v>10.3</v>
      </c>
      <c r="N236" s="4">
        <f t="shared" si="26"/>
        <v>0</v>
      </c>
      <c r="O236" s="4">
        <f t="shared" si="27"/>
        <v>0.16056110986163491</v>
      </c>
      <c r="P236" s="4">
        <f>SQRT(3)*J236*M236/1000</f>
        <v>0.16056110986163491</v>
      </c>
      <c r="Q236" s="5">
        <f t="shared" si="29"/>
        <v>6.4224443944653959</v>
      </c>
      <c r="R236" s="3"/>
      <c r="S236" s="31">
        <f>D236*1.05-(P236+P237)</f>
        <v>2.1433166704150954</v>
      </c>
    </row>
    <row r="237" spans="1:19" x14ac:dyDescent="0.25">
      <c r="A237" s="2">
        <v>254</v>
      </c>
      <c r="B237" s="2" t="s">
        <v>161</v>
      </c>
      <c r="C237" s="2" t="s">
        <v>25</v>
      </c>
      <c r="D237" s="2">
        <v>2.5</v>
      </c>
      <c r="E237" s="3">
        <v>13.1</v>
      </c>
      <c r="F237" s="3"/>
      <c r="G237" s="3">
        <v>131.19999999999999</v>
      </c>
      <c r="H237" s="3"/>
      <c r="I237" s="12"/>
      <c r="J237" s="12">
        <v>18</v>
      </c>
      <c r="K237" s="3"/>
      <c r="L237" s="3"/>
      <c r="M237" s="3">
        <v>10.3</v>
      </c>
      <c r="N237" s="4">
        <f t="shared" si="26"/>
        <v>0</v>
      </c>
      <c r="O237" s="4">
        <f t="shared" si="27"/>
        <v>0.32112221972326982</v>
      </c>
      <c r="P237" s="4">
        <f>SQRT(3)*J237*M237/1000</f>
        <v>0.32112221972326982</v>
      </c>
      <c r="Q237" s="5">
        <f t="shared" si="29"/>
        <v>12.844888788930792</v>
      </c>
      <c r="R237" s="3"/>
      <c r="S237" s="32"/>
    </row>
    <row r="238" spans="1:19" x14ac:dyDescent="0.25">
      <c r="A238" s="2">
        <v>281</v>
      </c>
      <c r="B238" s="2" t="s">
        <v>162</v>
      </c>
      <c r="C238" s="2" t="s">
        <v>24</v>
      </c>
      <c r="D238" s="2">
        <v>6.3</v>
      </c>
      <c r="E238" s="3">
        <v>33.1</v>
      </c>
      <c r="F238" s="3"/>
      <c r="G238" s="3">
        <v>551</v>
      </c>
      <c r="H238" s="3"/>
      <c r="I238" s="12"/>
      <c r="J238" s="12">
        <v>5.9</v>
      </c>
      <c r="K238" s="3"/>
      <c r="L238" s="3"/>
      <c r="M238" s="3">
        <v>6.6</v>
      </c>
      <c r="N238" s="4">
        <f t="shared" si="26"/>
        <v>0</v>
      </c>
      <c r="O238" s="4">
        <f t="shared" si="27"/>
        <v>6.7446058446732085E-2</v>
      </c>
      <c r="P238" s="4">
        <f>SQRT(3)*J238*M238/1000</f>
        <v>6.7446058446732085E-2</v>
      </c>
      <c r="Q238" s="5">
        <f t="shared" si="29"/>
        <v>1.0705723562973346</v>
      </c>
      <c r="R238" s="3"/>
      <c r="S238" s="7">
        <f>D238*1.05-P238</f>
        <v>6.547553941553268</v>
      </c>
    </row>
    <row r="239" spans="1:19" x14ac:dyDescent="0.25">
      <c r="A239" s="2">
        <v>284</v>
      </c>
      <c r="B239" s="2" t="s">
        <v>163</v>
      </c>
      <c r="C239" s="2" t="s">
        <v>24</v>
      </c>
      <c r="D239" s="2">
        <v>6.3</v>
      </c>
      <c r="E239" s="3">
        <v>32</v>
      </c>
      <c r="F239" s="3">
        <v>94.5</v>
      </c>
      <c r="G239" s="3">
        <v>331</v>
      </c>
      <c r="H239" s="3"/>
      <c r="I239" s="12">
        <f>MAX([1]Лист1!U261,[1]Лист1!AJ261)</f>
        <v>0</v>
      </c>
      <c r="J239" s="12">
        <v>70</v>
      </c>
      <c r="K239" s="3"/>
      <c r="L239" s="3">
        <v>36.6</v>
      </c>
      <c r="M239" s="3">
        <v>10.3</v>
      </c>
      <c r="N239" s="4">
        <f t="shared" si="26"/>
        <v>0</v>
      </c>
      <c r="O239" s="4">
        <f t="shared" si="27"/>
        <v>1.2488086322571605</v>
      </c>
      <c r="P239" s="4">
        <f>(SQRT(3)*J239*M239/1000)+(SQRT(3)*I239*L239/1000)</f>
        <v>1.2488086322571605</v>
      </c>
      <c r="Q239" s="5">
        <f t="shared" si="29"/>
        <v>19.82235924217715</v>
      </c>
      <c r="R239" s="3"/>
      <c r="S239" s="31">
        <f>D239*1.05-(P239+P240)</f>
        <v>3.799039139409822</v>
      </c>
    </row>
    <row r="240" spans="1:19" x14ac:dyDescent="0.25">
      <c r="A240" s="2">
        <v>284</v>
      </c>
      <c r="B240" s="2" t="s">
        <v>163</v>
      </c>
      <c r="C240" s="2" t="s">
        <v>25</v>
      </c>
      <c r="D240" s="2">
        <v>6.3</v>
      </c>
      <c r="E240" s="3">
        <v>32</v>
      </c>
      <c r="F240" s="3">
        <v>94.5</v>
      </c>
      <c r="G240" s="3">
        <v>331</v>
      </c>
      <c r="H240" s="3"/>
      <c r="I240" s="12">
        <f>MAX([1]Лист1!U262,[1]Лист1!AJ262)</f>
        <v>2.849198928470948</v>
      </c>
      <c r="J240" s="12">
        <v>77</v>
      </c>
      <c r="K240" s="3"/>
      <c r="L240" s="3">
        <v>36.5</v>
      </c>
      <c r="M240" s="3">
        <v>10.4</v>
      </c>
      <c r="N240" s="4">
        <f t="shared" si="26"/>
        <v>0.18012594163186071</v>
      </c>
      <c r="O240" s="4">
        <f t="shared" si="27"/>
        <v>1.3870262867011567</v>
      </c>
      <c r="P240" s="4">
        <f>(SQRT(3)*J240*M240/1000)+(SQRT(3)*I240*L240/1000)</f>
        <v>1.5671522283330175</v>
      </c>
      <c r="Q240" s="5">
        <f t="shared" si="29"/>
        <v>24.875432195762183</v>
      </c>
      <c r="R240" s="3"/>
      <c r="S240" s="32"/>
    </row>
    <row r="241" spans="1:19" ht="38.25" x14ac:dyDescent="0.25">
      <c r="A241" s="2">
        <v>302</v>
      </c>
      <c r="B241" s="2" t="s">
        <v>164</v>
      </c>
      <c r="C241" s="2" t="s">
        <v>24</v>
      </c>
      <c r="D241" s="2">
        <v>2.5</v>
      </c>
      <c r="E241" s="3">
        <v>13.1</v>
      </c>
      <c r="F241" s="3"/>
      <c r="G241" s="3">
        <v>131.19999999999999</v>
      </c>
      <c r="H241" s="3"/>
      <c r="I241" s="12"/>
      <c r="J241" s="12">
        <v>0</v>
      </c>
      <c r="K241" s="3"/>
      <c r="L241" s="3"/>
      <c r="M241" s="3">
        <v>10.3</v>
      </c>
      <c r="N241" s="4">
        <f t="shared" si="26"/>
        <v>0</v>
      </c>
      <c r="O241" s="4">
        <f t="shared" si="27"/>
        <v>0</v>
      </c>
      <c r="P241" s="4">
        <f t="shared" ref="P241:P252" si="31">SQRT(3)*J241*M241/1000</f>
        <v>0</v>
      </c>
      <c r="Q241" s="5">
        <f t="shared" si="29"/>
        <v>0</v>
      </c>
      <c r="R241" s="8" t="s">
        <v>39</v>
      </c>
      <c r="S241" s="31">
        <f>D241*1.05-(P241+P242)</f>
        <v>2.2057571020279534</v>
      </c>
    </row>
    <row r="242" spans="1:19" x14ac:dyDescent="0.25">
      <c r="A242" s="2">
        <v>302</v>
      </c>
      <c r="B242" s="2" t="s">
        <v>164</v>
      </c>
      <c r="C242" s="2" t="s">
        <v>25</v>
      </c>
      <c r="D242" s="2">
        <v>6.3</v>
      </c>
      <c r="E242" s="3">
        <v>31.6</v>
      </c>
      <c r="F242" s="3"/>
      <c r="G242" s="3">
        <v>330.7</v>
      </c>
      <c r="H242" s="3"/>
      <c r="I242" s="12"/>
      <c r="J242" s="12">
        <v>23.5</v>
      </c>
      <c r="K242" s="3"/>
      <c r="L242" s="3"/>
      <c r="M242" s="3">
        <v>10.3</v>
      </c>
      <c r="N242" s="4">
        <f t="shared" si="26"/>
        <v>0</v>
      </c>
      <c r="O242" s="4">
        <f t="shared" si="27"/>
        <v>0.41924289797204678</v>
      </c>
      <c r="P242" s="4">
        <f t="shared" si="31"/>
        <v>0.41924289797204678</v>
      </c>
      <c r="Q242" s="5">
        <f t="shared" si="29"/>
        <v>6.6546491741594727</v>
      </c>
      <c r="R242" s="8"/>
      <c r="S242" s="32"/>
    </row>
    <row r="243" spans="1:19" x14ac:dyDescent="0.25">
      <c r="A243" s="2">
        <v>357</v>
      </c>
      <c r="B243" s="2" t="s">
        <v>165</v>
      </c>
      <c r="C243" s="2" t="s">
        <v>24</v>
      </c>
      <c r="D243" s="2">
        <v>2.5</v>
      </c>
      <c r="E243" s="3">
        <v>13.1</v>
      </c>
      <c r="F243" s="3"/>
      <c r="G243" s="3">
        <v>131.19999999999999</v>
      </c>
      <c r="H243" s="3"/>
      <c r="I243" s="12"/>
      <c r="J243" s="12">
        <v>5.2</v>
      </c>
      <c r="K243" s="3"/>
      <c r="L243" s="3"/>
      <c r="M243" s="3">
        <v>10.5</v>
      </c>
      <c r="N243" s="4">
        <f t="shared" si="26"/>
        <v>0</v>
      </c>
      <c r="O243" s="4">
        <f t="shared" si="27"/>
        <v>9.4569974093260678E-2</v>
      </c>
      <c r="P243" s="4">
        <f t="shared" si="31"/>
        <v>9.4569974093260678E-2</v>
      </c>
      <c r="Q243" s="5">
        <f t="shared" si="29"/>
        <v>3.7827989637304271</v>
      </c>
      <c r="R243" s="3"/>
      <c r="S243" s="31">
        <f>D243*1.05-(P243+P244)</f>
        <v>1.7180981971569358</v>
      </c>
    </row>
    <row r="244" spans="1:19" x14ac:dyDescent="0.25">
      <c r="A244" s="2">
        <v>357</v>
      </c>
      <c r="B244" s="2" t="s">
        <v>165</v>
      </c>
      <c r="C244" s="2" t="s">
        <v>25</v>
      </c>
      <c r="D244" s="2">
        <v>2.5</v>
      </c>
      <c r="E244" s="3">
        <v>13.1</v>
      </c>
      <c r="F244" s="3"/>
      <c r="G244" s="3">
        <v>131.19999999999999</v>
      </c>
      <c r="H244" s="3"/>
      <c r="I244" s="12"/>
      <c r="J244" s="12">
        <v>46.9</v>
      </c>
      <c r="K244" s="3"/>
      <c r="L244" s="3"/>
      <c r="M244" s="3">
        <v>10</v>
      </c>
      <c r="N244" s="4">
        <f t="shared" si="26"/>
        <v>0</v>
      </c>
      <c r="O244" s="4">
        <f t="shared" si="27"/>
        <v>0.81233182874980348</v>
      </c>
      <c r="P244" s="4">
        <f t="shared" si="31"/>
        <v>0.81233182874980348</v>
      </c>
      <c r="Q244" s="5">
        <f t="shared" si="29"/>
        <v>32.493273149992142</v>
      </c>
      <c r="R244" s="8"/>
      <c r="S244" s="32"/>
    </row>
    <row r="245" spans="1:19" x14ac:dyDescent="0.25">
      <c r="A245" s="2">
        <v>358</v>
      </c>
      <c r="B245" s="2" t="s">
        <v>166</v>
      </c>
      <c r="C245" s="2" t="s">
        <v>24</v>
      </c>
      <c r="D245" s="2">
        <v>6.3</v>
      </c>
      <c r="E245" s="3">
        <v>31.6</v>
      </c>
      <c r="F245" s="3"/>
      <c r="G245" s="3">
        <v>331</v>
      </c>
      <c r="H245" s="3"/>
      <c r="I245" s="12"/>
      <c r="J245" s="12">
        <v>34.4</v>
      </c>
      <c r="K245" s="3"/>
      <c r="L245" s="3"/>
      <c r="M245" s="3">
        <v>10.5</v>
      </c>
      <c r="N245" s="4">
        <f t="shared" si="26"/>
        <v>0</v>
      </c>
      <c r="O245" s="4">
        <f t="shared" si="27"/>
        <v>0.62561675169387843</v>
      </c>
      <c r="P245" s="4">
        <f t="shared" si="31"/>
        <v>0.62561675169387843</v>
      </c>
      <c r="Q245" s="5">
        <f t="shared" si="29"/>
        <v>9.9304246300615624</v>
      </c>
      <c r="R245" s="3"/>
      <c r="S245" s="31">
        <f>D245*1.05-(P245+P246)</f>
        <v>5.3560588705185612</v>
      </c>
    </row>
    <row r="246" spans="1:19" x14ac:dyDescent="0.25">
      <c r="A246" s="2">
        <v>358</v>
      </c>
      <c r="B246" s="2" t="s">
        <v>166</v>
      </c>
      <c r="C246" s="2" t="s">
        <v>25</v>
      </c>
      <c r="D246" s="2">
        <v>6.3</v>
      </c>
      <c r="E246" s="3">
        <v>31.6</v>
      </c>
      <c r="F246" s="3"/>
      <c r="G246" s="3">
        <v>331</v>
      </c>
      <c r="H246" s="3"/>
      <c r="I246" s="12"/>
      <c r="J246" s="12">
        <v>35.5</v>
      </c>
      <c r="K246" s="3"/>
      <c r="L246" s="3"/>
      <c r="M246" s="3">
        <v>10.3</v>
      </c>
      <c r="N246" s="4">
        <f t="shared" si="26"/>
        <v>0</v>
      </c>
      <c r="O246" s="4">
        <f t="shared" si="27"/>
        <v>0.63332437778756001</v>
      </c>
      <c r="P246" s="4">
        <f t="shared" si="31"/>
        <v>0.63332437778756001</v>
      </c>
      <c r="Q246" s="5">
        <f t="shared" si="29"/>
        <v>10.052767901389842</v>
      </c>
      <c r="R246" s="3"/>
      <c r="S246" s="32"/>
    </row>
    <row r="247" spans="1:19" x14ac:dyDescent="0.25">
      <c r="A247" s="2">
        <v>384</v>
      </c>
      <c r="B247" s="2" t="s">
        <v>167</v>
      </c>
      <c r="C247" s="2" t="s">
        <v>24</v>
      </c>
      <c r="D247" s="2">
        <v>2.5</v>
      </c>
      <c r="E247" s="3">
        <v>13.1</v>
      </c>
      <c r="F247" s="3"/>
      <c r="G247" s="3">
        <v>127</v>
      </c>
      <c r="H247" s="3"/>
      <c r="I247" s="12"/>
      <c r="J247" s="12">
        <v>1</v>
      </c>
      <c r="K247" s="3"/>
      <c r="L247" s="3"/>
      <c r="M247" s="3">
        <v>10.4</v>
      </c>
      <c r="N247" s="4">
        <f t="shared" si="26"/>
        <v>0</v>
      </c>
      <c r="O247" s="4">
        <f t="shared" si="27"/>
        <v>1.8013328398716322E-2</v>
      </c>
      <c r="P247" s="4">
        <f t="shared" si="31"/>
        <v>1.8013328398716322E-2</v>
      </c>
      <c r="Q247" s="5">
        <f t="shared" si="29"/>
        <v>0.72053313594865287</v>
      </c>
      <c r="R247" s="8"/>
      <c r="S247" s="31">
        <f>D247*1.05-(P247+P248)</f>
        <v>2.5241253609671888</v>
      </c>
    </row>
    <row r="248" spans="1:19" x14ac:dyDescent="0.25">
      <c r="A248" s="2">
        <v>384</v>
      </c>
      <c r="B248" s="2" t="s">
        <v>167</v>
      </c>
      <c r="C248" s="2" t="s">
        <v>25</v>
      </c>
      <c r="D248" s="2">
        <v>2.5</v>
      </c>
      <c r="E248" s="3">
        <v>13.1</v>
      </c>
      <c r="F248" s="3"/>
      <c r="G248" s="3">
        <v>127</v>
      </c>
      <c r="H248" s="3"/>
      <c r="I248" s="12"/>
      <c r="J248" s="12">
        <v>4.5999999999999996</v>
      </c>
      <c r="K248" s="3"/>
      <c r="L248" s="3"/>
      <c r="M248" s="3">
        <v>10.4</v>
      </c>
      <c r="N248" s="4">
        <f t="shared" si="26"/>
        <v>0</v>
      </c>
      <c r="O248" s="4">
        <f t="shared" si="27"/>
        <v>8.2861310634095089E-2</v>
      </c>
      <c r="P248" s="4">
        <f t="shared" si="31"/>
        <v>8.2861310634095089E-2</v>
      </c>
      <c r="Q248" s="5">
        <f t="shared" si="29"/>
        <v>3.3144524253638035</v>
      </c>
      <c r="R248" s="3"/>
      <c r="S248" s="32"/>
    </row>
    <row r="249" spans="1:19" x14ac:dyDescent="0.25">
      <c r="A249" s="2">
        <v>387</v>
      </c>
      <c r="B249" s="2" t="s">
        <v>168</v>
      </c>
      <c r="C249" s="2" t="s">
        <v>24</v>
      </c>
      <c r="D249" s="2">
        <v>2.5</v>
      </c>
      <c r="E249" s="3">
        <v>13.1</v>
      </c>
      <c r="F249" s="3"/>
      <c r="G249" s="3">
        <v>131.19999999999999</v>
      </c>
      <c r="H249" s="3"/>
      <c r="I249" s="12"/>
      <c r="J249" s="12">
        <v>26.9</v>
      </c>
      <c r="K249" s="3"/>
      <c r="L249" s="3"/>
      <c r="M249" s="3">
        <v>10.199999999999999</v>
      </c>
      <c r="N249" s="4">
        <f t="shared" si="26"/>
        <v>0</v>
      </c>
      <c r="O249" s="4">
        <f t="shared" si="27"/>
        <v>0.47524010058074845</v>
      </c>
      <c r="P249" s="4">
        <f t="shared" si="31"/>
        <v>0.47524010058074845</v>
      </c>
      <c r="Q249" s="5">
        <f t="shared" si="29"/>
        <v>19.009604023229937</v>
      </c>
      <c r="R249" s="3"/>
      <c r="S249" s="31">
        <f>D249*1.05-(P249+P250)</f>
        <v>1.9822359453111897</v>
      </c>
    </row>
    <row r="250" spans="1:19" x14ac:dyDescent="0.25">
      <c r="A250" s="2">
        <v>387</v>
      </c>
      <c r="B250" s="2" t="s">
        <v>168</v>
      </c>
      <c r="C250" s="2" t="s">
        <v>25</v>
      </c>
      <c r="D250" s="2">
        <v>2.5</v>
      </c>
      <c r="E250" s="3">
        <v>13.1</v>
      </c>
      <c r="F250" s="3"/>
      <c r="G250" s="3">
        <v>131.19999999999999</v>
      </c>
      <c r="H250" s="3"/>
      <c r="I250" s="12"/>
      <c r="J250" s="12">
        <v>9.3000000000000007</v>
      </c>
      <c r="K250" s="3"/>
      <c r="L250" s="3"/>
      <c r="M250" s="3">
        <v>10.4</v>
      </c>
      <c r="N250" s="4">
        <f t="shared" si="26"/>
        <v>0</v>
      </c>
      <c r="O250" s="4">
        <f t="shared" si="27"/>
        <v>0.16752395410806184</v>
      </c>
      <c r="P250" s="4">
        <f t="shared" si="31"/>
        <v>0.16752395410806184</v>
      </c>
      <c r="Q250" s="5">
        <f t="shared" si="29"/>
        <v>6.7009581643224738</v>
      </c>
      <c r="R250" s="8"/>
      <c r="S250" s="32"/>
    </row>
    <row r="251" spans="1:19" x14ac:dyDescent="0.25">
      <c r="A251" s="2">
        <v>388</v>
      </c>
      <c r="B251" s="2" t="s">
        <v>169</v>
      </c>
      <c r="C251" s="2" t="s">
        <v>24</v>
      </c>
      <c r="D251" s="2">
        <v>10</v>
      </c>
      <c r="E251" s="3">
        <v>50.2</v>
      </c>
      <c r="F251" s="3"/>
      <c r="G251" s="3">
        <v>525</v>
      </c>
      <c r="H251" s="3"/>
      <c r="I251" s="12"/>
      <c r="J251" s="12">
        <v>17.399999999999999</v>
      </c>
      <c r="K251" s="3"/>
      <c r="L251" s="3"/>
      <c r="M251" s="3">
        <v>10.37</v>
      </c>
      <c r="N251" s="4">
        <f t="shared" si="26"/>
        <v>0</v>
      </c>
      <c r="O251" s="4">
        <f t="shared" si="27"/>
        <v>0.31252778361611305</v>
      </c>
      <c r="P251" s="4">
        <f t="shared" si="31"/>
        <v>0.31252778361611305</v>
      </c>
      <c r="Q251" s="5">
        <f t="shared" ref="Q251" si="32">P251/D251*100</f>
        <v>3.1252778361611306</v>
      </c>
      <c r="R251" s="8"/>
      <c r="S251" s="31">
        <f>D251*1.05-(P251+P252)</f>
        <v>7.3270630538178043</v>
      </c>
    </row>
    <row r="252" spans="1:19" x14ac:dyDescent="0.25">
      <c r="A252" s="2">
        <v>388</v>
      </c>
      <c r="B252" s="2" t="s">
        <v>169</v>
      </c>
      <c r="C252" s="2" t="s">
        <v>25</v>
      </c>
      <c r="D252" s="2">
        <v>10</v>
      </c>
      <c r="E252" s="3">
        <v>50.2</v>
      </c>
      <c r="F252" s="3"/>
      <c r="G252" s="3">
        <v>525</v>
      </c>
      <c r="H252" s="3"/>
      <c r="I252" s="12"/>
      <c r="J252" s="12">
        <v>159.1</v>
      </c>
      <c r="K252" s="3"/>
      <c r="L252" s="3"/>
      <c r="M252" s="3">
        <v>10.38</v>
      </c>
      <c r="N252" s="4">
        <f>SQRT(3)*H252*K252/1000+SQRT(3)*I252*L252/1000</f>
        <v>0</v>
      </c>
      <c r="O252" s="4">
        <f>SQRT(3)*J252*M252/1000</f>
        <v>2.860409162566083</v>
      </c>
      <c r="P252" s="4">
        <f t="shared" si="31"/>
        <v>2.860409162566083</v>
      </c>
      <c r="Q252" s="5">
        <f>P252/D252*100</f>
        <v>28.604091625660832</v>
      </c>
      <c r="R252" s="3"/>
      <c r="S252" s="32"/>
    </row>
    <row r="253" spans="1:19" x14ac:dyDescent="0.25">
      <c r="A253" s="34" t="s">
        <v>170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6"/>
      <c r="S253" s="24"/>
    </row>
    <row r="254" spans="1:19" x14ac:dyDescent="0.25">
      <c r="A254" s="2">
        <v>10</v>
      </c>
      <c r="B254" s="2" t="s">
        <v>171</v>
      </c>
      <c r="C254" s="2" t="s">
        <v>24</v>
      </c>
      <c r="D254" s="2">
        <v>1.6</v>
      </c>
      <c r="E254" s="3"/>
      <c r="F254" s="3">
        <v>26.4</v>
      </c>
      <c r="G254" s="3">
        <v>84</v>
      </c>
      <c r="H254" s="3"/>
      <c r="I254" s="3"/>
      <c r="J254" s="12">
        <v>2.94</v>
      </c>
      <c r="K254" s="3"/>
      <c r="L254" s="3"/>
      <c r="M254" s="3">
        <v>9.83</v>
      </c>
      <c r="N254" s="4">
        <f t="shared" ref="N254:N313" si="33">SQRT(3)*H254*K254/1000+SQRT(3)*I254*L254/1000</f>
        <v>0</v>
      </c>
      <c r="O254" s="4">
        <f t="shared" ref="O254:O313" si="34">SQRT(3)*J254*M254/1000</f>
        <v>5.0056614748902065E-2</v>
      </c>
      <c r="P254" s="4">
        <f t="shared" ref="P254:P275" si="35">SQRT(3)*J254*M254/1000</f>
        <v>5.0056614748902065E-2</v>
      </c>
      <c r="Q254" s="5">
        <f t="shared" ref="Q254:Q316" si="36">P254/D254*100</f>
        <v>3.128538421806379</v>
      </c>
      <c r="R254" s="8"/>
      <c r="S254" s="31">
        <f>D254*1.05-(P254+P255)</f>
        <v>1.6247524289808142</v>
      </c>
    </row>
    <row r="255" spans="1:19" x14ac:dyDescent="0.25">
      <c r="A255" s="2">
        <v>10</v>
      </c>
      <c r="B255" s="2" t="s">
        <v>171</v>
      </c>
      <c r="C255" s="2" t="s">
        <v>25</v>
      </c>
      <c r="D255" s="2">
        <v>1.6</v>
      </c>
      <c r="E255" s="3"/>
      <c r="F255" s="3">
        <v>26.4</v>
      </c>
      <c r="G255" s="3">
        <v>84</v>
      </c>
      <c r="H255" s="3"/>
      <c r="I255" s="3"/>
      <c r="J255" s="12">
        <v>0.3</v>
      </c>
      <c r="K255" s="3"/>
      <c r="L255" s="3"/>
      <c r="M255" s="3">
        <v>9.99</v>
      </c>
      <c r="N255" s="4">
        <f t="shared" si="33"/>
        <v>0</v>
      </c>
      <c r="O255" s="4">
        <f t="shared" si="34"/>
        <v>5.1909562702839246E-3</v>
      </c>
      <c r="P255" s="4">
        <f t="shared" si="35"/>
        <v>5.1909562702839246E-3</v>
      </c>
      <c r="Q255" s="5">
        <f t="shared" si="36"/>
        <v>0.32443476689274525</v>
      </c>
      <c r="R255" s="8"/>
      <c r="S255" s="32"/>
    </row>
    <row r="256" spans="1:19" x14ac:dyDescent="0.25">
      <c r="A256" s="2">
        <v>14</v>
      </c>
      <c r="B256" s="2" t="s">
        <v>172</v>
      </c>
      <c r="C256" s="2" t="s">
        <v>24</v>
      </c>
      <c r="D256" s="2">
        <v>2.5</v>
      </c>
      <c r="E256" s="3"/>
      <c r="F256" s="3">
        <v>41.2</v>
      </c>
      <c r="G256" s="3">
        <v>229</v>
      </c>
      <c r="H256" s="3"/>
      <c r="I256" s="3"/>
      <c r="J256" s="12">
        <v>69.510000000000005</v>
      </c>
      <c r="K256" s="3"/>
      <c r="L256" s="3"/>
      <c r="M256" s="3">
        <v>6.13</v>
      </c>
      <c r="N256" s="4">
        <f t="shared" si="33"/>
        <v>0</v>
      </c>
      <c r="O256" s="4">
        <f t="shared" si="34"/>
        <v>0.73802044051711058</v>
      </c>
      <c r="P256" s="4">
        <f t="shared" si="35"/>
        <v>0.73802044051711058</v>
      </c>
      <c r="Q256" s="5">
        <f t="shared" si="36"/>
        <v>29.520817620684426</v>
      </c>
      <c r="R256" s="3"/>
      <c r="S256" s="31">
        <f>D256*1.05-(P256+P257)</f>
        <v>1.5293803497522191</v>
      </c>
    </row>
    <row r="257" spans="1:19" x14ac:dyDescent="0.25">
      <c r="A257" s="2">
        <v>14</v>
      </c>
      <c r="B257" s="2" t="s">
        <v>172</v>
      </c>
      <c r="C257" s="2" t="s">
        <v>25</v>
      </c>
      <c r="D257" s="2">
        <v>2.5</v>
      </c>
      <c r="E257" s="3"/>
      <c r="F257" s="3">
        <v>41.2</v>
      </c>
      <c r="G257" s="3">
        <v>229</v>
      </c>
      <c r="H257" s="3"/>
      <c r="I257" s="3"/>
      <c r="J257" s="12">
        <v>33.299999999999997</v>
      </c>
      <c r="K257" s="3"/>
      <c r="L257" s="3"/>
      <c r="M257" s="3">
        <v>6.2</v>
      </c>
      <c r="N257" s="4">
        <f t="shared" si="33"/>
        <v>0</v>
      </c>
      <c r="O257" s="4">
        <f t="shared" si="34"/>
        <v>0.35759920973067033</v>
      </c>
      <c r="P257" s="4">
        <f t="shared" si="35"/>
        <v>0.35759920973067033</v>
      </c>
      <c r="Q257" s="5">
        <f t="shared" si="36"/>
        <v>14.303968389226812</v>
      </c>
      <c r="R257" s="3"/>
      <c r="S257" s="32"/>
    </row>
    <row r="258" spans="1:19" x14ac:dyDescent="0.25">
      <c r="A258" s="2">
        <v>20</v>
      </c>
      <c r="B258" s="2" t="s">
        <v>173</v>
      </c>
      <c r="C258" s="2" t="s">
        <v>24</v>
      </c>
      <c r="D258" s="2">
        <v>1.6</v>
      </c>
      <c r="E258" s="3"/>
      <c r="F258" s="3">
        <v>26.4</v>
      </c>
      <c r="G258" s="3">
        <v>88</v>
      </c>
      <c r="H258" s="3"/>
      <c r="I258" s="3"/>
      <c r="J258" s="12">
        <v>5.4</v>
      </c>
      <c r="K258" s="3"/>
      <c r="L258" s="3"/>
      <c r="M258" s="3">
        <v>10</v>
      </c>
      <c r="N258" s="4">
        <f t="shared" si="33"/>
        <v>0</v>
      </c>
      <c r="O258" s="4">
        <f t="shared" si="34"/>
        <v>9.353074360871938E-2</v>
      </c>
      <c r="P258" s="4">
        <f t="shared" si="35"/>
        <v>9.353074360871938E-2</v>
      </c>
      <c r="Q258" s="5">
        <f t="shared" si="36"/>
        <v>5.845671475544961</v>
      </c>
      <c r="R258" s="3"/>
      <c r="S258" s="7">
        <f>D258*1.05-P258</f>
        <v>1.5864692563912808</v>
      </c>
    </row>
    <row r="259" spans="1:19" x14ac:dyDescent="0.25">
      <c r="A259" s="2">
        <v>22</v>
      </c>
      <c r="B259" s="2" t="s">
        <v>174</v>
      </c>
      <c r="C259" s="2" t="s">
        <v>24</v>
      </c>
      <c r="D259" s="2">
        <v>1.6</v>
      </c>
      <c r="E259" s="3"/>
      <c r="F259" s="3">
        <v>26.4</v>
      </c>
      <c r="G259" s="3">
        <v>88</v>
      </c>
      <c r="H259" s="3"/>
      <c r="I259" s="3"/>
      <c r="J259" s="12">
        <v>10.8</v>
      </c>
      <c r="K259" s="3"/>
      <c r="L259" s="3"/>
      <c r="M259" s="3">
        <v>10.42</v>
      </c>
      <c r="N259" s="4">
        <f t="shared" si="33"/>
        <v>0</v>
      </c>
      <c r="O259" s="4">
        <f t="shared" si="34"/>
        <v>0.19491806968057118</v>
      </c>
      <c r="P259" s="4">
        <f t="shared" si="35"/>
        <v>0.19491806968057118</v>
      </c>
      <c r="Q259" s="5">
        <f t="shared" si="36"/>
        <v>12.182379355035698</v>
      </c>
      <c r="R259" s="3"/>
      <c r="S259" s="31">
        <f>D259*1.05-(P259+P260)</f>
        <v>1.4221045629562246</v>
      </c>
    </row>
    <row r="260" spans="1:19" x14ac:dyDescent="0.25">
      <c r="A260" s="2">
        <v>22</v>
      </c>
      <c r="B260" s="2" t="s">
        <v>174</v>
      </c>
      <c r="C260" s="2" t="s">
        <v>25</v>
      </c>
      <c r="D260" s="2">
        <v>1.6</v>
      </c>
      <c r="E260" s="3"/>
      <c r="F260" s="3">
        <v>26.4</v>
      </c>
      <c r="G260" s="3">
        <v>88</v>
      </c>
      <c r="H260" s="3"/>
      <c r="I260" s="3"/>
      <c r="J260" s="12">
        <v>3.6</v>
      </c>
      <c r="K260" s="3"/>
      <c r="L260" s="3"/>
      <c r="M260" s="3">
        <v>10.1</v>
      </c>
      <c r="N260" s="4">
        <f t="shared" si="33"/>
        <v>0</v>
      </c>
      <c r="O260" s="4">
        <f t="shared" si="34"/>
        <v>6.2977367363204376E-2</v>
      </c>
      <c r="P260" s="4">
        <f t="shared" si="35"/>
        <v>6.2977367363204376E-2</v>
      </c>
      <c r="Q260" s="5">
        <f t="shared" si="36"/>
        <v>3.9360854602002733</v>
      </c>
      <c r="R260" s="3"/>
      <c r="S260" s="32"/>
    </row>
    <row r="261" spans="1:19" ht="38.25" x14ac:dyDescent="0.25">
      <c r="A261" s="2">
        <v>29</v>
      </c>
      <c r="B261" s="2" t="s">
        <v>175</v>
      </c>
      <c r="C261" s="2" t="s">
        <v>24</v>
      </c>
      <c r="D261" s="2">
        <v>1</v>
      </c>
      <c r="E261" s="3"/>
      <c r="F261" s="3">
        <v>16.5</v>
      </c>
      <c r="G261" s="3">
        <v>55</v>
      </c>
      <c r="H261" s="3"/>
      <c r="I261" s="3"/>
      <c r="J261" s="12">
        <v>0</v>
      </c>
      <c r="K261" s="3"/>
      <c r="L261" s="3"/>
      <c r="M261" s="3">
        <v>9.8000000000000007</v>
      </c>
      <c r="N261" s="4">
        <f t="shared" si="33"/>
        <v>0</v>
      </c>
      <c r="O261" s="4">
        <f t="shared" si="34"/>
        <v>0</v>
      </c>
      <c r="P261" s="4">
        <f t="shared" si="35"/>
        <v>0</v>
      </c>
      <c r="Q261" s="5">
        <f t="shared" si="36"/>
        <v>0</v>
      </c>
      <c r="R261" s="8" t="s">
        <v>39</v>
      </c>
      <c r="S261" s="31">
        <f>D261*1.05-(P261+P262)</f>
        <v>0.46532892939704995</v>
      </c>
    </row>
    <row r="262" spans="1:19" x14ac:dyDescent="0.25">
      <c r="A262" s="2">
        <v>29</v>
      </c>
      <c r="B262" s="2" t="s">
        <v>175</v>
      </c>
      <c r="C262" s="2" t="s">
        <v>25</v>
      </c>
      <c r="D262" s="2">
        <v>1.6</v>
      </c>
      <c r="E262" s="3"/>
      <c r="F262" s="3">
        <v>26.4</v>
      </c>
      <c r="G262" s="3">
        <v>88</v>
      </c>
      <c r="H262" s="3"/>
      <c r="I262" s="3"/>
      <c r="J262" s="12">
        <v>34.799999999999997</v>
      </c>
      <c r="K262" s="3"/>
      <c r="L262" s="3"/>
      <c r="M262" s="3">
        <v>9.6999999999999993</v>
      </c>
      <c r="N262" s="4">
        <f t="shared" si="33"/>
        <v>0</v>
      </c>
      <c r="O262" s="4">
        <f t="shared" si="34"/>
        <v>0.58467107060295009</v>
      </c>
      <c r="P262" s="4">
        <f t="shared" si="35"/>
        <v>0.58467107060295009</v>
      </c>
      <c r="Q262" s="5">
        <f t="shared" si="36"/>
        <v>36.541941912684379</v>
      </c>
      <c r="R262" s="3"/>
      <c r="S262" s="32"/>
    </row>
    <row r="263" spans="1:19" ht="38.25" x14ac:dyDescent="0.25">
      <c r="A263" s="2">
        <v>31</v>
      </c>
      <c r="B263" s="2" t="s">
        <v>176</v>
      </c>
      <c r="C263" s="2" t="s">
        <v>24</v>
      </c>
      <c r="D263" s="2">
        <v>1.6</v>
      </c>
      <c r="E263" s="3"/>
      <c r="F263" s="3">
        <v>26.3</v>
      </c>
      <c r="G263" s="3">
        <v>84</v>
      </c>
      <c r="H263" s="3"/>
      <c r="I263" s="3"/>
      <c r="J263" s="12">
        <v>0</v>
      </c>
      <c r="K263" s="3"/>
      <c r="L263" s="3"/>
      <c r="M263" s="3">
        <v>9.8000000000000007</v>
      </c>
      <c r="N263" s="4">
        <f t="shared" si="33"/>
        <v>0</v>
      </c>
      <c r="O263" s="4">
        <f t="shared" si="34"/>
        <v>0</v>
      </c>
      <c r="P263" s="4">
        <f t="shared" si="35"/>
        <v>0</v>
      </c>
      <c r="Q263" s="5">
        <f t="shared" si="36"/>
        <v>0</v>
      </c>
      <c r="R263" s="8" t="s">
        <v>39</v>
      </c>
      <c r="S263" s="31">
        <f>D263*1.05-(P263+P264)</f>
        <v>1.5369811007174228</v>
      </c>
    </row>
    <row r="264" spans="1:19" x14ac:dyDescent="0.25">
      <c r="A264" s="2">
        <v>31</v>
      </c>
      <c r="B264" s="2" t="s">
        <v>176</v>
      </c>
      <c r="C264" s="2" t="s">
        <v>25</v>
      </c>
      <c r="D264" s="2">
        <v>1.6</v>
      </c>
      <c r="E264" s="3"/>
      <c r="F264" s="3">
        <v>26.3</v>
      </c>
      <c r="G264" s="3">
        <v>84</v>
      </c>
      <c r="H264" s="3"/>
      <c r="I264" s="3"/>
      <c r="J264" s="12">
        <v>8.4</v>
      </c>
      <c r="K264" s="3"/>
      <c r="L264" s="3"/>
      <c r="M264" s="3">
        <v>9.83</v>
      </c>
      <c r="N264" s="4">
        <f t="shared" si="33"/>
        <v>0</v>
      </c>
      <c r="O264" s="4">
        <f t="shared" si="34"/>
        <v>0.14301889928257733</v>
      </c>
      <c r="P264" s="4">
        <f t="shared" si="35"/>
        <v>0.14301889928257733</v>
      </c>
      <c r="Q264" s="5">
        <f t="shared" si="36"/>
        <v>8.9386812051610818</v>
      </c>
      <c r="R264" s="9"/>
      <c r="S264" s="32"/>
    </row>
    <row r="265" spans="1:19" x14ac:dyDescent="0.25">
      <c r="A265" s="14">
        <v>32</v>
      </c>
      <c r="B265" s="14" t="s">
        <v>177</v>
      </c>
      <c r="C265" s="14" t="s">
        <v>24</v>
      </c>
      <c r="D265" s="14">
        <v>1.6</v>
      </c>
      <c r="E265" s="15"/>
      <c r="F265" s="15">
        <v>26.4</v>
      </c>
      <c r="G265" s="15">
        <v>88</v>
      </c>
      <c r="H265" s="15"/>
      <c r="I265" s="15"/>
      <c r="J265" s="23">
        <v>19.2</v>
      </c>
      <c r="K265" s="15"/>
      <c r="L265" s="15"/>
      <c r="M265" s="15">
        <v>9.8000000000000007</v>
      </c>
      <c r="N265" s="16">
        <f t="shared" si="33"/>
        <v>0</v>
      </c>
      <c r="O265" s="16">
        <f t="shared" si="34"/>
        <v>0.32590267995215993</v>
      </c>
      <c r="P265" s="4">
        <f t="shared" si="35"/>
        <v>0.32590267995215993</v>
      </c>
      <c r="Q265" s="17">
        <f t="shared" si="36"/>
        <v>20.368917497009996</v>
      </c>
      <c r="S265" s="33">
        <f>D265*1.05-(P265+P266)</f>
        <v>1.3540973200478401</v>
      </c>
    </row>
    <row r="266" spans="1:19" ht="38.25" x14ac:dyDescent="0.25">
      <c r="A266" s="2">
        <v>32</v>
      </c>
      <c r="B266" s="2" t="s">
        <v>177</v>
      </c>
      <c r="C266" s="2" t="s">
        <v>25</v>
      </c>
      <c r="D266" s="2">
        <v>1.6</v>
      </c>
      <c r="E266" s="3"/>
      <c r="F266" s="3">
        <v>26.4</v>
      </c>
      <c r="G266" s="3">
        <v>88</v>
      </c>
      <c r="H266" s="3"/>
      <c r="I266" s="3"/>
      <c r="J266" s="12">
        <v>0</v>
      </c>
      <c r="K266" s="3"/>
      <c r="L266" s="3"/>
      <c r="M266" s="3">
        <v>9.85</v>
      </c>
      <c r="N266" s="4">
        <f t="shared" si="33"/>
        <v>0</v>
      </c>
      <c r="O266" s="4">
        <f t="shared" si="34"/>
        <v>0</v>
      </c>
      <c r="P266" s="4">
        <f t="shared" si="35"/>
        <v>0</v>
      </c>
      <c r="Q266" s="5">
        <f t="shared" si="36"/>
        <v>0</v>
      </c>
      <c r="R266" s="8" t="s">
        <v>39</v>
      </c>
      <c r="S266" s="32"/>
    </row>
    <row r="267" spans="1:19" x14ac:dyDescent="0.25">
      <c r="A267" s="2">
        <v>41</v>
      </c>
      <c r="B267" s="2" t="s">
        <v>178</v>
      </c>
      <c r="C267" s="2" t="s">
        <v>24</v>
      </c>
      <c r="D267" s="2">
        <v>2.5</v>
      </c>
      <c r="E267" s="3"/>
      <c r="F267" s="3">
        <v>41.2</v>
      </c>
      <c r="G267" s="3">
        <v>131</v>
      </c>
      <c r="H267" s="3"/>
      <c r="I267" s="3"/>
      <c r="J267" s="12">
        <v>43.2</v>
      </c>
      <c r="K267" s="3"/>
      <c r="L267" s="3"/>
      <c r="M267" s="3">
        <v>10</v>
      </c>
      <c r="N267" s="4">
        <f t="shared" si="33"/>
        <v>0</v>
      </c>
      <c r="O267" s="4">
        <f t="shared" si="34"/>
        <v>0.74824594886975504</v>
      </c>
      <c r="P267" s="4">
        <f t="shared" si="35"/>
        <v>0.74824594886975504</v>
      </c>
      <c r="Q267" s="5">
        <f t="shared" si="36"/>
        <v>29.929837954790202</v>
      </c>
      <c r="R267" s="9"/>
      <c r="S267" s="7">
        <f>D267*1.05-P267</f>
        <v>1.876754051130245</v>
      </c>
    </row>
    <row r="268" spans="1:19" x14ac:dyDescent="0.25">
      <c r="A268" s="2">
        <v>42</v>
      </c>
      <c r="B268" s="2" t="s">
        <v>179</v>
      </c>
      <c r="C268" s="2" t="s">
        <v>24</v>
      </c>
      <c r="D268" s="2">
        <v>1.6</v>
      </c>
      <c r="E268" s="3"/>
      <c r="F268" s="3">
        <v>26.4</v>
      </c>
      <c r="G268" s="3">
        <v>146.19999999999999</v>
      </c>
      <c r="H268" s="3"/>
      <c r="I268" s="3"/>
      <c r="J268" s="12">
        <v>10.63</v>
      </c>
      <c r="K268" s="3"/>
      <c r="L268" s="3"/>
      <c r="M268" s="3">
        <v>6.4</v>
      </c>
      <c r="N268" s="4">
        <f t="shared" si="33"/>
        <v>0</v>
      </c>
      <c r="O268" s="4">
        <f t="shared" si="34"/>
        <v>0.11783488054052588</v>
      </c>
      <c r="P268" s="4">
        <f t="shared" si="35"/>
        <v>0.11783488054052588</v>
      </c>
      <c r="Q268" s="5">
        <f t="shared" si="36"/>
        <v>7.3646800337828662</v>
      </c>
      <c r="R268" s="8"/>
      <c r="S268" s="31">
        <f>D268*1.05-(P268+P269)</f>
        <v>0.99682373586899264</v>
      </c>
    </row>
    <row r="269" spans="1:19" x14ac:dyDescent="0.25">
      <c r="A269" s="2">
        <v>42</v>
      </c>
      <c r="B269" s="2" t="s">
        <v>179</v>
      </c>
      <c r="C269" s="2" t="s">
        <v>25</v>
      </c>
      <c r="D269" s="2">
        <v>1.6</v>
      </c>
      <c r="E269" s="3"/>
      <c r="F269" s="3">
        <v>26.4</v>
      </c>
      <c r="G269" s="3">
        <v>146.19999999999999</v>
      </c>
      <c r="H269" s="3"/>
      <c r="I269" s="3"/>
      <c r="J269" s="12">
        <v>51</v>
      </c>
      <c r="K269" s="3"/>
      <c r="L269" s="3"/>
      <c r="M269" s="3">
        <v>6.4</v>
      </c>
      <c r="N269" s="4">
        <f t="shared" si="33"/>
        <v>0</v>
      </c>
      <c r="O269" s="4">
        <f t="shared" si="34"/>
        <v>0.56534138359048158</v>
      </c>
      <c r="P269" s="4">
        <f t="shared" si="35"/>
        <v>0.56534138359048158</v>
      </c>
      <c r="Q269" s="5">
        <f t="shared" si="36"/>
        <v>35.333836474405096</v>
      </c>
      <c r="R269" s="9"/>
      <c r="S269" s="32"/>
    </row>
    <row r="270" spans="1:19" x14ac:dyDescent="0.25">
      <c r="A270" s="2">
        <v>43</v>
      </c>
      <c r="B270" s="2" t="s">
        <v>180</v>
      </c>
      <c r="C270" s="2" t="s">
        <v>24</v>
      </c>
      <c r="D270" s="2">
        <v>2.5</v>
      </c>
      <c r="E270" s="3"/>
      <c r="F270" s="3">
        <v>41.2</v>
      </c>
      <c r="G270" s="3">
        <v>131</v>
      </c>
      <c r="H270" s="3"/>
      <c r="I270" s="3"/>
      <c r="J270" s="12">
        <v>10.199999999999999</v>
      </c>
      <c r="K270" s="3"/>
      <c r="L270" s="3"/>
      <c r="M270" s="3">
        <v>10.1</v>
      </c>
      <c r="N270" s="4">
        <f t="shared" si="33"/>
        <v>0</v>
      </c>
      <c r="O270" s="4">
        <f t="shared" si="34"/>
        <v>0.17843587419574569</v>
      </c>
      <c r="P270" s="4">
        <f t="shared" si="35"/>
        <v>0.17843587419574569</v>
      </c>
      <c r="Q270" s="5">
        <f t="shared" si="36"/>
        <v>7.1374349678298286</v>
      </c>
      <c r="R270" s="8"/>
      <c r="S270" s="31">
        <f>D270*1.05-(P270+P271)</f>
        <v>2.3276761583727268</v>
      </c>
    </row>
    <row r="271" spans="1:19" x14ac:dyDescent="0.25">
      <c r="A271" s="2">
        <v>43</v>
      </c>
      <c r="B271" s="2" t="s">
        <v>180</v>
      </c>
      <c r="C271" s="2" t="s">
        <v>25</v>
      </c>
      <c r="D271" s="2">
        <v>2.5</v>
      </c>
      <c r="E271" s="3"/>
      <c r="F271" s="3">
        <v>41.2</v>
      </c>
      <c r="G271" s="3">
        <v>131</v>
      </c>
      <c r="H271" s="3"/>
      <c r="I271" s="3"/>
      <c r="J271" s="12">
        <v>6.6</v>
      </c>
      <c r="K271" s="3"/>
      <c r="L271" s="3"/>
      <c r="M271" s="3">
        <v>10.4</v>
      </c>
      <c r="N271" s="4">
        <f t="shared" si="33"/>
        <v>0</v>
      </c>
      <c r="O271" s="4">
        <f t="shared" si="34"/>
        <v>0.11888796743152773</v>
      </c>
      <c r="P271" s="4">
        <f t="shared" si="35"/>
        <v>0.11888796743152773</v>
      </c>
      <c r="Q271" s="5">
        <f t="shared" si="36"/>
        <v>4.7555186972611088</v>
      </c>
      <c r="R271" s="9"/>
      <c r="S271" s="32"/>
    </row>
    <row r="272" spans="1:19" ht="38.25" x14ac:dyDescent="0.25">
      <c r="A272" s="2">
        <v>63</v>
      </c>
      <c r="B272" s="2" t="s">
        <v>181</v>
      </c>
      <c r="C272" s="2" t="s">
        <v>24</v>
      </c>
      <c r="D272" s="2">
        <v>1.6</v>
      </c>
      <c r="E272" s="3"/>
      <c r="F272" s="3">
        <v>26.4</v>
      </c>
      <c r="G272" s="3">
        <v>88</v>
      </c>
      <c r="H272" s="3"/>
      <c r="I272" s="3"/>
      <c r="J272" s="12">
        <v>0</v>
      </c>
      <c r="K272" s="3"/>
      <c r="L272" s="3"/>
      <c r="M272" s="3">
        <v>10</v>
      </c>
      <c r="N272" s="4">
        <f t="shared" si="33"/>
        <v>0</v>
      </c>
      <c r="O272" s="4">
        <f t="shared" si="34"/>
        <v>0</v>
      </c>
      <c r="P272" s="4">
        <f t="shared" si="35"/>
        <v>0</v>
      </c>
      <c r="Q272" s="5">
        <f t="shared" si="36"/>
        <v>0</v>
      </c>
      <c r="R272" s="8" t="s">
        <v>39</v>
      </c>
      <c r="S272" s="31">
        <f>D272*1.05-(P272+P273)</f>
        <v>1.5864692563912808</v>
      </c>
    </row>
    <row r="273" spans="1:19" x14ac:dyDescent="0.25">
      <c r="A273" s="2">
        <v>63</v>
      </c>
      <c r="B273" s="2" t="s">
        <v>181</v>
      </c>
      <c r="C273" s="2" t="s">
        <v>25</v>
      </c>
      <c r="D273" s="2">
        <v>1.6</v>
      </c>
      <c r="E273" s="3"/>
      <c r="F273" s="3">
        <v>26.4</v>
      </c>
      <c r="G273" s="3">
        <v>88</v>
      </c>
      <c r="H273" s="3"/>
      <c r="I273" s="3"/>
      <c r="J273" s="12">
        <v>5.4</v>
      </c>
      <c r="K273" s="3"/>
      <c r="L273" s="3"/>
      <c r="M273" s="3">
        <v>10</v>
      </c>
      <c r="N273" s="4">
        <f t="shared" si="33"/>
        <v>0</v>
      </c>
      <c r="O273" s="4">
        <f t="shared" si="34"/>
        <v>9.353074360871938E-2</v>
      </c>
      <c r="P273" s="4">
        <f t="shared" si="35"/>
        <v>9.353074360871938E-2</v>
      </c>
      <c r="Q273" s="5">
        <f t="shared" si="36"/>
        <v>5.845671475544961</v>
      </c>
      <c r="R273" s="26"/>
      <c r="S273" s="32"/>
    </row>
    <row r="274" spans="1:19" ht="38.25" x14ac:dyDescent="0.25">
      <c r="A274" s="2">
        <v>66</v>
      </c>
      <c r="B274" s="2" t="s">
        <v>182</v>
      </c>
      <c r="C274" s="2" t="s">
        <v>24</v>
      </c>
      <c r="D274" s="2">
        <v>2.5</v>
      </c>
      <c r="E274" s="3"/>
      <c r="F274" s="3">
        <v>41.2</v>
      </c>
      <c r="G274" s="3">
        <v>137.5</v>
      </c>
      <c r="H274" s="3"/>
      <c r="I274" s="3"/>
      <c r="J274" s="12">
        <v>0</v>
      </c>
      <c r="K274" s="3"/>
      <c r="L274" s="3"/>
      <c r="M274" s="3">
        <v>10.199999999999999</v>
      </c>
      <c r="N274" s="4">
        <f t="shared" si="33"/>
        <v>0</v>
      </c>
      <c r="O274" s="4">
        <f t="shared" si="34"/>
        <v>0</v>
      </c>
      <c r="P274" s="4">
        <f t="shared" si="35"/>
        <v>0</v>
      </c>
      <c r="Q274" s="5">
        <f t="shared" si="36"/>
        <v>0</v>
      </c>
      <c r="R274" s="8" t="s">
        <v>39</v>
      </c>
      <c r="S274" s="31">
        <f>D274*1.05-(P274+P275)</f>
        <v>2.3850832503387895</v>
      </c>
    </row>
    <row r="275" spans="1:19" x14ac:dyDescent="0.25">
      <c r="A275" s="2">
        <v>66</v>
      </c>
      <c r="B275" s="2" t="s">
        <v>182</v>
      </c>
      <c r="C275" s="2" t="s">
        <v>25</v>
      </c>
      <c r="D275" s="2">
        <v>2.5</v>
      </c>
      <c r="E275" s="3"/>
      <c r="F275" s="3">
        <v>41.2</v>
      </c>
      <c r="G275" s="3">
        <v>137.5</v>
      </c>
      <c r="H275" s="3"/>
      <c r="I275" s="3"/>
      <c r="J275" s="12">
        <v>13.58</v>
      </c>
      <c r="K275" s="3"/>
      <c r="L275" s="3"/>
      <c r="M275" s="3">
        <v>10.199999999999999</v>
      </c>
      <c r="N275" s="4">
        <f t="shared" si="33"/>
        <v>0</v>
      </c>
      <c r="O275" s="4">
        <f t="shared" si="34"/>
        <v>0.23991674966121057</v>
      </c>
      <c r="P275" s="4">
        <f t="shared" si="35"/>
        <v>0.23991674966121057</v>
      </c>
      <c r="Q275" s="5">
        <f t="shared" si="36"/>
        <v>9.596669986448422</v>
      </c>
      <c r="R275" s="8"/>
      <c r="S275" s="32"/>
    </row>
    <row r="276" spans="1:19" x14ac:dyDescent="0.25">
      <c r="A276" s="2">
        <v>68</v>
      </c>
      <c r="B276" s="2" t="s">
        <v>183</v>
      </c>
      <c r="C276" s="2" t="s">
        <v>24</v>
      </c>
      <c r="D276" s="2">
        <v>25</v>
      </c>
      <c r="E276" s="3">
        <v>125</v>
      </c>
      <c r="F276" s="3">
        <v>375</v>
      </c>
      <c r="G276" s="3">
        <v>1312</v>
      </c>
      <c r="H276" s="3"/>
      <c r="I276" s="12">
        <f>MAX([1]Лист1!U125,[1]Лист1!AJ125)</f>
        <v>0</v>
      </c>
      <c r="J276" s="12">
        <v>190.4</v>
      </c>
      <c r="K276" s="3"/>
      <c r="L276" s="3">
        <v>35.14</v>
      </c>
      <c r="M276" s="3">
        <v>10.26</v>
      </c>
      <c r="N276" s="4">
        <f t="shared" si="33"/>
        <v>0</v>
      </c>
      <c r="O276" s="4">
        <f t="shared" si="34"/>
        <v>3.3835681807890321</v>
      </c>
      <c r="P276" s="4">
        <f>(SQRT(3)*J276*M276/1000)+(SQRT(3)*I276*L276/1000)</f>
        <v>3.3835681807890321</v>
      </c>
      <c r="Q276" s="5">
        <f t="shared" si="36"/>
        <v>13.53427272315613</v>
      </c>
      <c r="R276" s="9"/>
      <c r="S276" s="31">
        <f>D277*1.05-(P276+P277)</f>
        <v>9.9603836931934993</v>
      </c>
    </row>
    <row r="277" spans="1:19" x14ac:dyDescent="0.25">
      <c r="A277" s="2">
        <v>68</v>
      </c>
      <c r="B277" s="2" t="s">
        <v>183</v>
      </c>
      <c r="C277" s="2" t="s">
        <v>25</v>
      </c>
      <c r="D277" s="2">
        <v>16</v>
      </c>
      <c r="E277" s="3">
        <v>80.3</v>
      </c>
      <c r="F277" s="3">
        <v>240</v>
      </c>
      <c r="G277" s="3">
        <v>840</v>
      </c>
      <c r="H277" s="3"/>
      <c r="I277" s="12">
        <f>MAX([1]Лист1!U126,[1]Лист1!AJ126)</f>
        <v>8.4895392158598568</v>
      </c>
      <c r="J277" s="12">
        <v>163.80000000000001</v>
      </c>
      <c r="K277" s="3"/>
      <c r="L277" s="3">
        <v>35.340000000000003</v>
      </c>
      <c r="M277" s="3">
        <v>10.35</v>
      </c>
      <c r="N277" s="4">
        <f t="shared" si="33"/>
        <v>0.51965043042172421</v>
      </c>
      <c r="O277" s="4">
        <f t="shared" si="34"/>
        <v>2.9363976955957449</v>
      </c>
      <c r="P277" s="4">
        <f>(SQRT(3)*J277*M277/1000)+(SQRT(3)*I277*L277/1000)</f>
        <v>3.4560481260174694</v>
      </c>
      <c r="Q277" s="5">
        <f t="shared" si="36"/>
        <v>21.600300787609182</v>
      </c>
      <c r="R277" s="9"/>
      <c r="S277" s="32"/>
    </row>
    <row r="278" spans="1:19" ht="38.25" x14ac:dyDescent="0.25">
      <c r="A278" s="2">
        <v>71</v>
      </c>
      <c r="B278" s="2" t="s">
        <v>184</v>
      </c>
      <c r="C278" s="2" t="s">
        <v>24</v>
      </c>
      <c r="D278" s="2">
        <v>1.6</v>
      </c>
      <c r="E278" s="3"/>
      <c r="F278" s="3">
        <v>26.4</v>
      </c>
      <c r="G278" s="3">
        <v>84</v>
      </c>
      <c r="H278" s="3"/>
      <c r="I278" s="3"/>
      <c r="J278" s="12">
        <v>0</v>
      </c>
      <c r="K278" s="3"/>
      <c r="L278" s="3"/>
      <c r="M278" s="3">
        <v>10.4</v>
      </c>
      <c r="N278" s="4">
        <f t="shared" si="33"/>
        <v>0</v>
      </c>
      <c r="O278" s="4">
        <f t="shared" si="34"/>
        <v>0</v>
      </c>
      <c r="P278" s="4">
        <f t="shared" ref="P278:P283" si="37">SQRT(3)*J278*M278/1000</f>
        <v>0</v>
      </c>
      <c r="Q278" s="5">
        <f t="shared" si="36"/>
        <v>0</v>
      </c>
      <c r="R278" s="8" t="s">
        <v>39</v>
      </c>
      <c r="S278" s="31">
        <f>D278*1.05-(P278+P279)</f>
        <v>1.562255186101468</v>
      </c>
    </row>
    <row r="279" spans="1:19" x14ac:dyDescent="0.25">
      <c r="A279" s="2">
        <v>71</v>
      </c>
      <c r="B279" s="2" t="s">
        <v>184</v>
      </c>
      <c r="C279" s="2" t="s">
        <v>25</v>
      </c>
      <c r="D279" s="2">
        <v>1.6</v>
      </c>
      <c r="E279" s="3"/>
      <c r="F279" s="3">
        <v>26.4</v>
      </c>
      <c r="G279" s="3">
        <v>84</v>
      </c>
      <c r="H279" s="3"/>
      <c r="I279" s="3"/>
      <c r="J279" s="12">
        <v>6.6</v>
      </c>
      <c r="K279" s="3"/>
      <c r="L279" s="3"/>
      <c r="M279" s="3">
        <v>10.3</v>
      </c>
      <c r="N279" s="4">
        <f t="shared" si="33"/>
        <v>0</v>
      </c>
      <c r="O279" s="4">
        <f t="shared" si="34"/>
        <v>0.11774481389853227</v>
      </c>
      <c r="P279" s="4">
        <f t="shared" si="37"/>
        <v>0.11774481389853227</v>
      </c>
      <c r="Q279" s="5">
        <f t="shared" si="36"/>
        <v>7.3590508686582661</v>
      </c>
      <c r="R279" s="8"/>
      <c r="S279" s="32"/>
    </row>
    <row r="280" spans="1:19" ht="38.25" x14ac:dyDescent="0.25">
      <c r="A280" s="2">
        <v>75</v>
      </c>
      <c r="B280" s="2" t="s">
        <v>185</v>
      </c>
      <c r="C280" s="2" t="s">
        <v>24</v>
      </c>
      <c r="D280" s="2">
        <v>1.6</v>
      </c>
      <c r="E280" s="3"/>
      <c r="F280" s="3">
        <v>26.3</v>
      </c>
      <c r="G280" s="3">
        <v>84</v>
      </c>
      <c r="H280" s="3"/>
      <c r="I280" s="3"/>
      <c r="J280" s="12">
        <v>0</v>
      </c>
      <c r="K280" s="3"/>
      <c r="L280" s="3"/>
      <c r="M280" s="3">
        <v>9.9</v>
      </c>
      <c r="N280" s="4">
        <f t="shared" si="33"/>
        <v>0</v>
      </c>
      <c r="O280" s="4">
        <f t="shared" si="34"/>
        <v>0</v>
      </c>
      <c r="P280" s="4">
        <f t="shared" si="37"/>
        <v>0</v>
      </c>
      <c r="Q280" s="5">
        <f t="shared" si="36"/>
        <v>0</v>
      </c>
      <c r="R280" s="8" t="s">
        <v>39</v>
      </c>
      <c r="S280" s="31">
        <f>D280*1.05-(P280+P281)</f>
        <v>1.4948091276547357</v>
      </c>
    </row>
    <row r="281" spans="1:19" x14ac:dyDescent="0.25">
      <c r="A281" s="2">
        <v>75</v>
      </c>
      <c r="B281" s="2" t="s">
        <v>185</v>
      </c>
      <c r="C281" s="2" t="s">
        <v>25</v>
      </c>
      <c r="D281" s="2">
        <v>1.6</v>
      </c>
      <c r="E281" s="3"/>
      <c r="F281" s="3">
        <v>26.3</v>
      </c>
      <c r="G281" s="3">
        <v>84</v>
      </c>
      <c r="H281" s="3"/>
      <c r="I281" s="3"/>
      <c r="J281" s="12">
        <v>10.8</v>
      </c>
      <c r="K281" s="3"/>
      <c r="L281" s="3"/>
      <c r="M281" s="3">
        <v>9.9</v>
      </c>
      <c r="N281" s="4">
        <f t="shared" si="33"/>
        <v>0</v>
      </c>
      <c r="O281" s="4">
        <f t="shared" si="34"/>
        <v>0.18519087234526438</v>
      </c>
      <c r="P281" s="4">
        <f t="shared" si="37"/>
        <v>0.18519087234526438</v>
      </c>
      <c r="Q281" s="5">
        <f t="shared" si="36"/>
        <v>11.574429521579024</v>
      </c>
      <c r="R281" s="8"/>
      <c r="S281" s="32"/>
    </row>
    <row r="282" spans="1:19" ht="38.25" x14ac:dyDescent="0.25">
      <c r="A282" s="2">
        <v>79</v>
      </c>
      <c r="B282" s="2" t="s">
        <v>186</v>
      </c>
      <c r="C282" s="2" t="s">
        <v>24</v>
      </c>
      <c r="D282" s="2">
        <v>2.5</v>
      </c>
      <c r="E282" s="3"/>
      <c r="F282" s="3">
        <v>41.3</v>
      </c>
      <c r="G282" s="3">
        <v>138</v>
      </c>
      <c r="H282" s="3"/>
      <c r="I282" s="3"/>
      <c r="J282" s="12">
        <v>0</v>
      </c>
      <c r="K282" s="3"/>
      <c r="L282" s="3"/>
      <c r="M282" s="3">
        <v>10.210000000000001</v>
      </c>
      <c r="N282" s="4">
        <f t="shared" si="33"/>
        <v>0</v>
      </c>
      <c r="O282" s="4">
        <f t="shared" si="34"/>
        <v>0</v>
      </c>
      <c r="P282" s="4">
        <f t="shared" si="37"/>
        <v>0</v>
      </c>
      <c r="Q282" s="5">
        <f t="shared" si="36"/>
        <v>0</v>
      </c>
      <c r="R282" s="8" t="s">
        <v>39</v>
      </c>
      <c r="S282" s="31">
        <f>D282*1.05-(P282+P283)</f>
        <v>1.7618323068429693</v>
      </c>
    </row>
    <row r="283" spans="1:19" x14ac:dyDescent="0.25">
      <c r="A283" s="2">
        <v>79</v>
      </c>
      <c r="B283" s="2" t="s">
        <v>186</v>
      </c>
      <c r="C283" s="2" t="s">
        <v>25</v>
      </c>
      <c r="D283" s="2">
        <v>2.5</v>
      </c>
      <c r="E283" s="3"/>
      <c r="F283" s="3">
        <v>41.2</v>
      </c>
      <c r="G283" s="3">
        <v>137.5</v>
      </c>
      <c r="H283" s="3"/>
      <c r="I283" s="3"/>
      <c r="J283" s="12">
        <v>48.81</v>
      </c>
      <c r="K283" s="3"/>
      <c r="L283" s="3"/>
      <c r="M283" s="3">
        <v>10.210000000000001</v>
      </c>
      <c r="N283" s="4">
        <f t="shared" si="33"/>
        <v>0</v>
      </c>
      <c r="O283" s="4">
        <f t="shared" si="34"/>
        <v>0.86316769315703079</v>
      </c>
      <c r="P283" s="4">
        <f t="shared" si="37"/>
        <v>0.86316769315703079</v>
      </c>
      <c r="Q283" s="5">
        <f t="shared" si="36"/>
        <v>34.526707726281231</v>
      </c>
      <c r="R283" s="8"/>
      <c r="S283" s="32"/>
    </row>
    <row r="284" spans="1:19" x14ac:dyDescent="0.25">
      <c r="A284" s="14">
        <v>81</v>
      </c>
      <c r="B284" s="19" t="s">
        <v>187</v>
      </c>
      <c r="C284" s="14" t="s">
        <v>24</v>
      </c>
      <c r="D284" s="14">
        <v>4</v>
      </c>
      <c r="E284" s="15"/>
      <c r="F284" s="15">
        <v>66</v>
      </c>
      <c r="G284" s="15">
        <v>209.9</v>
      </c>
      <c r="H284" s="15"/>
      <c r="I284" s="15"/>
      <c r="J284" s="23">
        <v>26.4</v>
      </c>
      <c r="K284" s="15"/>
      <c r="L284" s="15"/>
      <c r="M284" s="15">
        <v>9.7100000000000009</v>
      </c>
      <c r="N284" s="4">
        <f t="shared" si="33"/>
        <v>0</v>
      </c>
      <c r="O284" s="4">
        <f t="shared" si="34"/>
        <v>0.44400083221543629</v>
      </c>
      <c r="P284" s="4">
        <f>SQRT(3)*J284*M284/1000</f>
        <v>0.44400083221543629</v>
      </c>
      <c r="Q284" s="17">
        <f t="shared" si="36"/>
        <v>11.100020805385908</v>
      </c>
      <c r="R284" s="20"/>
      <c r="S284" s="7">
        <f>D284*1.05-P284</f>
        <v>3.7559991677845641</v>
      </c>
    </row>
    <row r="285" spans="1:19" x14ac:dyDescent="0.25">
      <c r="A285" s="2">
        <v>83</v>
      </c>
      <c r="B285" s="2" t="s">
        <v>188</v>
      </c>
      <c r="C285" s="2" t="s">
        <v>24</v>
      </c>
      <c r="D285" s="2">
        <v>2.5</v>
      </c>
      <c r="E285" s="3"/>
      <c r="F285" s="3">
        <v>41.2</v>
      </c>
      <c r="G285" s="3">
        <v>131</v>
      </c>
      <c r="H285" s="3"/>
      <c r="I285" s="3"/>
      <c r="J285" s="12">
        <v>6.28</v>
      </c>
      <c r="K285" s="3"/>
      <c r="L285" s="3"/>
      <c r="M285" s="3">
        <v>10.08</v>
      </c>
      <c r="N285" s="4">
        <f t="shared" si="33"/>
        <v>0</v>
      </c>
      <c r="O285" s="4">
        <f t="shared" si="34"/>
        <v>0.1096429730410481</v>
      </c>
      <c r="P285" s="4">
        <f>SQRT(3)*J285*M285/1000</f>
        <v>0.1096429730410481</v>
      </c>
      <c r="Q285" s="5">
        <f t="shared" si="36"/>
        <v>4.3857189216419243</v>
      </c>
      <c r="R285" s="9"/>
      <c r="S285" s="7">
        <f>D285*1.05-P285</f>
        <v>2.5153570269589518</v>
      </c>
    </row>
    <row r="286" spans="1:19" x14ac:dyDescent="0.25">
      <c r="A286" s="2">
        <v>133</v>
      </c>
      <c r="B286" s="2" t="s">
        <v>189</v>
      </c>
      <c r="C286" s="2" t="s">
        <v>24</v>
      </c>
      <c r="D286" s="2">
        <v>16</v>
      </c>
      <c r="E286" s="3">
        <v>80.3</v>
      </c>
      <c r="F286" s="3">
        <v>240</v>
      </c>
      <c r="G286" s="3">
        <v>840</v>
      </c>
      <c r="H286" s="3"/>
      <c r="I286" s="12">
        <f>MAX([1]Лист1!U189,[1]Лист1!AJ189)</f>
        <v>0</v>
      </c>
      <c r="J286" s="12">
        <v>115.2</v>
      </c>
      <c r="K286" s="3"/>
      <c r="L286" s="3">
        <v>33.799999999999997</v>
      </c>
      <c r="M286" s="3">
        <v>10.1</v>
      </c>
      <c r="N286" s="4">
        <f t="shared" si="33"/>
        <v>0</v>
      </c>
      <c r="O286" s="4">
        <f t="shared" si="34"/>
        <v>2.01527575562254</v>
      </c>
      <c r="P286" s="4">
        <f>(SQRT(3)*J286*M286/1000)+(SQRT(3)*I286*L286/1000)</f>
        <v>2.01527575562254</v>
      </c>
      <c r="Q286" s="5">
        <f t="shared" si="36"/>
        <v>12.595473472640876</v>
      </c>
      <c r="R286" s="8"/>
      <c r="S286" s="31">
        <f>D287*1.05-(P286+P287)</f>
        <v>8.0794238871755759</v>
      </c>
    </row>
    <row r="287" spans="1:19" x14ac:dyDescent="0.25">
      <c r="A287" s="2">
        <v>133</v>
      </c>
      <c r="B287" s="2" t="s">
        <v>189</v>
      </c>
      <c r="C287" s="2" t="s">
        <v>25</v>
      </c>
      <c r="D287" s="2">
        <v>10</v>
      </c>
      <c r="E287" s="3">
        <v>50.2</v>
      </c>
      <c r="F287" s="3">
        <v>150</v>
      </c>
      <c r="G287" s="3">
        <v>524.9</v>
      </c>
      <c r="H287" s="3"/>
      <c r="I287" s="12">
        <f>MAX([1]Лист1!U190,[1]Лист1!AJ190)</f>
        <v>2.3008929301816718</v>
      </c>
      <c r="J287" s="12">
        <v>15.6</v>
      </c>
      <c r="K287" s="3"/>
      <c r="L287" s="3">
        <v>33.9</v>
      </c>
      <c r="M287" s="3">
        <v>10</v>
      </c>
      <c r="N287" s="4">
        <f t="shared" si="33"/>
        <v>0.13510043122113818</v>
      </c>
      <c r="O287" s="4">
        <f t="shared" si="34"/>
        <v>0.27019992598074488</v>
      </c>
      <c r="P287" s="4">
        <f>(SQRT(3)*J287*M287/1000)+(SQRT(3)*I287*L287/1000)</f>
        <v>0.40530035720188307</v>
      </c>
      <c r="Q287" s="5">
        <f t="shared" si="36"/>
        <v>4.05300357201883</v>
      </c>
      <c r="R287" s="9"/>
      <c r="S287" s="32"/>
    </row>
    <row r="288" spans="1:19" x14ac:dyDescent="0.25">
      <c r="A288" s="2">
        <v>140</v>
      </c>
      <c r="B288" s="2" t="s">
        <v>190</v>
      </c>
      <c r="C288" s="2" t="s">
        <v>24</v>
      </c>
      <c r="D288" s="2">
        <v>2.5</v>
      </c>
      <c r="E288" s="3">
        <v>13.1</v>
      </c>
      <c r="F288" s="3"/>
      <c r="G288" s="3">
        <v>131.19999999999999</v>
      </c>
      <c r="H288" s="3"/>
      <c r="I288" s="12"/>
      <c r="J288" s="12">
        <v>27.9</v>
      </c>
      <c r="K288" s="3"/>
      <c r="L288" s="3"/>
      <c r="M288" s="3">
        <v>10.5</v>
      </c>
      <c r="N288" s="4">
        <f t="shared" si="33"/>
        <v>0</v>
      </c>
      <c r="O288" s="4">
        <f t="shared" si="34"/>
        <v>0.50740428407730254</v>
      </c>
      <c r="P288" s="4">
        <f t="shared" ref="P288:P294" si="38">SQRT(3)*J288*M288/1000</f>
        <v>0.50740428407730254</v>
      </c>
      <c r="Q288" s="5">
        <f t="shared" si="36"/>
        <v>20.296171363092103</v>
      </c>
      <c r="R288" s="9"/>
      <c r="S288" s="7">
        <f>D288*1.05-P288</f>
        <v>2.1175957159226977</v>
      </c>
    </row>
    <row r="289" spans="1:19" x14ac:dyDescent="0.25">
      <c r="A289" s="2">
        <v>148</v>
      </c>
      <c r="B289" s="2" t="s">
        <v>191</v>
      </c>
      <c r="C289" s="2" t="s">
        <v>24</v>
      </c>
      <c r="D289" s="2">
        <v>6.3</v>
      </c>
      <c r="E289" s="3">
        <v>32</v>
      </c>
      <c r="F289" s="3">
        <v>94.5</v>
      </c>
      <c r="G289" s="3">
        <v>331</v>
      </c>
      <c r="H289" s="3"/>
      <c r="I289" s="12">
        <f>MAX([1]Лист1!U201,[1]Лист1!AJ201)</f>
        <v>0</v>
      </c>
      <c r="J289" s="12">
        <v>86.57</v>
      </c>
      <c r="K289" s="3"/>
      <c r="L289" s="3"/>
      <c r="M289" s="3">
        <v>10.29</v>
      </c>
      <c r="N289" s="4">
        <f t="shared" si="33"/>
        <v>0</v>
      </c>
      <c r="O289" s="4">
        <f t="shared" si="34"/>
        <v>1.5429200392516356</v>
      </c>
      <c r="P289" s="4">
        <f t="shared" si="38"/>
        <v>1.5429200392516356</v>
      </c>
      <c r="Q289" s="5">
        <f t="shared" si="36"/>
        <v>24.490794273835487</v>
      </c>
      <c r="R289" s="9"/>
      <c r="S289" s="31">
        <f>D289*1.05-(P289+P290)</f>
        <v>3.1521258892695698</v>
      </c>
    </row>
    <row r="290" spans="1:19" x14ac:dyDescent="0.25">
      <c r="A290" s="2">
        <v>148</v>
      </c>
      <c r="B290" s="2" t="s">
        <v>191</v>
      </c>
      <c r="C290" s="2" t="s">
        <v>25</v>
      </c>
      <c r="D290" s="2">
        <v>6.3</v>
      </c>
      <c r="E290" s="3">
        <v>31.6</v>
      </c>
      <c r="F290" s="3"/>
      <c r="G290" s="3">
        <v>331</v>
      </c>
      <c r="H290" s="3"/>
      <c r="I290" s="12"/>
      <c r="J290" s="12">
        <v>107.62</v>
      </c>
      <c r="K290" s="3"/>
      <c r="L290" s="3"/>
      <c r="M290" s="3">
        <v>10.3</v>
      </c>
      <c r="N290" s="4">
        <f t="shared" si="33"/>
        <v>0</v>
      </c>
      <c r="O290" s="4">
        <f t="shared" si="34"/>
        <v>1.9199540714787948</v>
      </c>
      <c r="P290" s="4">
        <f t="shared" si="38"/>
        <v>1.9199540714787948</v>
      </c>
      <c r="Q290" s="5">
        <f t="shared" si="36"/>
        <v>30.47546145204436</v>
      </c>
      <c r="R290" s="9"/>
      <c r="S290" s="32"/>
    </row>
    <row r="291" spans="1:19" x14ac:dyDescent="0.25">
      <c r="A291" s="2">
        <v>149</v>
      </c>
      <c r="B291" s="2" t="s">
        <v>192</v>
      </c>
      <c r="C291" s="2" t="s">
        <v>24</v>
      </c>
      <c r="D291" s="2">
        <v>6.3</v>
      </c>
      <c r="E291" s="3">
        <v>31.6</v>
      </c>
      <c r="F291" s="3"/>
      <c r="G291" s="3">
        <v>331</v>
      </c>
      <c r="H291" s="3"/>
      <c r="I291" s="12"/>
      <c r="J291" s="12">
        <v>20</v>
      </c>
      <c r="K291" s="3"/>
      <c r="L291" s="3"/>
      <c r="M291" s="3">
        <v>10.5</v>
      </c>
      <c r="N291" s="4">
        <f t="shared" si="33"/>
        <v>0</v>
      </c>
      <c r="O291" s="4">
        <f t="shared" si="34"/>
        <v>0.36373066958946421</v>
      </c>
      <c r="P291" s="4">
        <f t="shared" si="38"/>
        <v>0.36373066958946421</v>
      </c>
      <c r="Q291" s="5">
        <f t="shared" si="36"/>
        <v>5.7735026918962573</v>
      </c>
      <c r="R291" s="8"/>
      <c r="S291" s="31">
        <f>D291*1.05-(P291+P292)</f>
        <v>6.1205341354552374</v>
      </c>
    </row>
    <row r="292" spans="1:19" x14ac:dyDescent="0.25">
      <c r="A292" s="2">
        <v>149</v>
      </c>
      <c r="B292" s="2" t="s">
        <v>192</v>
      </c>
      <c r="C292" s="2" t="s">
        <v>25</v>
      </c>
      <c r="D292" s="2">
        <v>6.3</v>
      </c>
      <c r="E292" s="3">
        <v>33.1</v>
      </c>
      <c r="F292" s="3"/>
      <c r="G292" s="3">
        <v>330.6</v>
      </c>
      <c r="H292" s="3"/>
      <c r="I292" s="12"/>
      <c r="J292" s="12">
        <v>6.8</v>
      </c>
      <c r="K292" s="3"/>
      <c r="L292" s="3"/>
      <c r="M292" s="3">
        <v>11.1</v>
      </c>
      <c r="N292" s="4">
        <f t="shared" si="33"/>
        <v>0</v>
      </c>
      <c r="O292" s="4">
        <f t="shared" si="34"/>
        <v>0.13073519495529884</v>
      </c>
      <c r="P292" s="4">
        <f t="shared" si="38"/>
        <v>0.13073519495529884</v>
      </c>
      <c r="Q292" s="5">
        <f t="shared" si="36"/>
        <v>2.0751618246872829</v>
      </c>
      <c r="R292" s="8"/>
      <c r="S292" s="32"/>
    </row>
    <row r="293" spans="1:19" x14ac:dyDescent="0.25">
      <c r="A293" s="2">
        <v>160</v>
      </c>
      <c r="B293" s="2" t="s">
        <v>193</v>
      </c>
      <c r="C293" s="2" t="s">
        <v>24</v>
      </c>
      <c r="D293" s="2">
        <v>2.5</v>
      </c>
      <c r="E293" s="3">
        <v>13.1</v>
      </c>
      <c r="F293" s="3"/>
      <c r="G293" s="3">
        <v>131.19999999999999</v>
      </c>
      <c r="H293" s="3"/>
      <c r="I293" s="12"/>
      <c r="J293" s="12">
        <v>7.2</v>
      </c>
      <c r="K293" s="3"/>
      <c r="L293" s="3"/>
      <c r="M293" s="3">
        <v>10.199999999999999</v>
      </c>
      <c r="N293" s="4">
        <f t="shared" si="33"/>
        <v>0</v>
      </c>
      <c r="O293" s="4">
        <f t="shared" si="34"/>
        <v>0.12720181130785835</v>
      </c>
      <c r="P293" s="4">
        <f t="shared" si="38"/>
        <v>0.12720181130785835</v>
      </c>
      <c r="Q293" s="5">
        <f t="shared" si="36"/>
        <v>5.0880724523143339</v>
      </c>
      <c r="R293" s="9"/>
      <c r="S293" s="7">
        <f>D293*1.05-P293</f>
        <v>2.4977981886921414</v>
      </c>
    </row>
    <row r="294" spans="1:19" x14ac:dyDescent="0.25">
      <c r="A294" s="2">
        <v>161</v>
      </c>
      <c r="B294" s="2" t="s">
        <v>194</v>
      </c>
      <c r="C294" s="2" t="s">
        <v>24</v>
      </c>
      <c r="D294" s="2">
        <v>16</v>
      </c>
      <c r="E294" s="3">
        <v>80.3</v>
      </c>
      <c r="F294" s="3">
        <v>261</v>
      </c>
      <c r="G294" s="3">
        <v>840</v>
      </c>
      <c r="H294" s="3"/>
      <c r="I294" s="12">
        <f>MAX([1]Лист1!U208,[1]Лист1!AJ208)</f>
        <v>0</v>
      </c>
      <c r="J294" s="12">
        <v>168.6</v>
      </c>
      <c r="K294" s="3"/>
      <c r="L294" s="3">
        <v>34.700000000000003</v>
      </c>
      <c r="M294" s="3">
        <v>10.5</v>
      </c>
      <c r="N294" s="4">
        <f t="shared" si="33"/>
        <v>0</v>
      </c>
      <c r="O294" s="4">
        <f t="shared" si="34"/>
        <v>3.0662495446391831</v>
      </c>
      <c r="P294" s="4">
        <f t="shared" si="38"/>
        <v>3.0662495446391831</v>
      </c>
      <c r="Q294" s="5">
        <f t="shared" si="36"/>
        <v>19.164059653994894</v>
      </c>
      <c r="R294" s="9"/>
      <c r="S294" s="31">
        <f>D294*1.05-(P294+P295)</f>
        <v>10.501688570905609</v>
      </c>
    </row>
    <row r="295" spans="1:19" x14ac:dyDescent="0.25">
      <c r="A295" s="2">
        <v>161</v>
      </c>
      <c r="B295" s="2" t="s">
        <v>194</v>
      </c>
      <c r="C295" s="2" t="s">
        <v>25</v>
      </c>
      <c r="D295" s="2">
        <v>16</v>
      </c>
      <c r="E295" s="3">
        <v>80.3</v>
      </c>
      <c r="F295" s="3">
        <v>263</v>
      </c>
      <c r="G295" s="3">
        <v>840</v>
      </c>
      <c r="H295" s="3"/>
      <c r="I295" s="12">
        <f>MAX([1]Лист1!U209,[1]Лист1!AJ209)</f>
        <v>6.4816080411453454</v>
      </c>
      <c r="J295" s="12">
        <v>157.80000000000001</v>
      </c>
      <c r="K295" s="3"/>
      <c r="L295" s="3">
        <v>34.700000000000003</v>
      </c>
      <c r="M295" s="3">
        <v>10.4</v>
      </c>
      <c r="N295" s="4">
        <f t="shared" si="33"/>
        <v>0.38955866313777215</v>
      </c>
      <c r="O295" s="4">
        <f t="shared" si="34"/>
        <v>2.8425032213174362</v>
      </c>
      <c r="P295" s="4">
        <f>(SQRT(3)*J295*M295/1000)+(SQRT(3)*I295*L295/1000)</f>
        <v>3.2320618844552085</v>
      </c>
      <c r="Q295" s="5">
        <f t="shared" si="36"/>
        <v>20.200386777845054</v>
      </c>
      <c r="R295" s="8"/>
      <c r="S295" s="32"/>
    </row>
    <row r="296" spans="1:19" x14ac:dyDescent="0.25">
      <c r="A296" s="2">
        <v>203</v>
      </c>
      <c r="B296" s="2" t="s">
        <v>195</v>
      </c>
      <c r="C296" s="2" t="s">
        <v>25</v>
      </c>
      <c r="D296" s="2">
        <v>2.5</v>
      </c>
      <c r="E296" s="3">
        <v>13.12</v>
      </c>
      <c r="F296" s="3"/>
      <c r="G296" s="3">
        <v>131.19999999999999</v>
      </c>
      <c r="H296" s="3"/>
      <c r="I296" s="12"/>
      <c r="J296" s="12">
        <v>3.444</v>
      </c>
      <c r="K296" s="3"/>
      <c r="L296" s="3"/>
      <c r="M296" s="3">
        <v>10.34</v>
      </c>
      <c r="N296" s="4">
        <f t="shared" si="33"/>
        <v>0</v>
      </c>
      <c r="O296" s="4">
        <f t="shared" si="34"/>
        <v>6.1679992026302977E-2</v>
      </c>
      <c r="P296" s="4">
        <f>SQRT(3)*J296*M296/1000</f>
        <v>6.1679992026302977E-2</v>
      </c>
      <c r="Q296" s="5">
        <f t="shared" si="36"/>
        <v>2.4671996810521191</v>
      </c>
      <c r="R296" s="9"/>
      <c r="S296" s="7">
        <f>D296*1.05-P296</f>
        <v>2.5633200079736969</v>
      </c>
    </row>
    <row r="297" spans="1:19" x14ac:dyDescent="0.25">
      <c r="A297" s="2">
        <v>216</v>
      </c>
      <c r="B297" s="2" t="s">
        <v>196</v>
      </c>
      <c r="C297" s="2" t="s">
        <v>24</v>
      </c>
      <c r="D297" s="2">
        <v>6.3</v>
      </c>
      <c r="E297" s="3">
        <v>33.1</v>
      </c>
      <c r="F297" s="3"/>
      <c r="G297" s="3">
        <v>330.6</v>
      </c>
      <c r="H297" s="3"/>
      <c r="I297" s="12"/>
      <c r="J297" s="12">
        <v>28.84</v>
      </c>
      <c r="K297" s="3"/>
      <c r="L297" s="3"/>
      <c r="M297" s="3">
        <v>11</v>
      </c>
      <c r="N297" s="4">
        <f t="shared" si="33"/>
        <v>0</v>
      </c>
      <c r="O297" s="4">
        <f t="shared" si="34"/>
        <v>0.54947579819315062</v>
      </c>
      <c r="P297" s="4">
        <f>SQRT(3)*J297*M297/1000</f>
        <v>0.54947579819315062</v>
      </c>
      <c r="Q297" s="5">
        <f t="shared" si="36"/>
        <v>8.7218380665579467</v>
      </c>
      <c r="R297" s="9"/>
      <c r="S297" s="31">
        <f>D297*1.05-(P297+P298)</f>
        <v>5.557773507568033</v>
      </c>
    </row>
    <row r="298" spans="1:19" x14ac:dyDescent="0.25">
      <c r="A298" s="2">
        <v>216</v>
      </c>
      <c r="B298" s="2" t="s">
        <v>196</v>
      </c>
      <c r="C298" s="2" t="s">
        <v>25</v>
      </c>
      <c r="D298" s="2">
        <v>6.3</v>
      </c>
      <c r="E298" s="3">
        <v>33.1</v>
      </c>
      <c r="F298" s="3"/>
      <c r="G298" s="3">
        <v>330.6</v>
      </c>
      <c r="H298" s="3"/>
      <c r="I298" s="12"/>
      <c r="J298" s="12">
        <v>26.65</v>
      </c>
      <c r="K298" s="3"/>
      <c r="L298" s="3"/>
      <c r="M298" s="3">
        <v>11</v>
      </c>
      <c r="N298" s="4">
        <f t="shared" si="33"/>
        <v>0</v>
      </c>
      <c r="O298" s="4">
        <f t="shared" si="34"/>
        <v>0.50775069423881636</v>
      </c>
      <c r="P298" s="4">
        <f>SQRT(3)*J298*M298/1000</f>
        <v>0.50775069423881636</v>
      </c>
      <c r="Q298" s="5">
        <f t="shared" si="36"/>
        <v>8.0595348291875624</v>
      </c>
      <c r="R298" s="9"/>
      <c r="S298" s="32"/>
    </row>
    <row r="299" spans="1:19" x14ac:dyDescent="0.25">
      <c r="A299" s="2">
        <v>221</v>
      </c>
      <c r="B299" s="2" t="s">
        <v>197</v>
      </c>
      <c r="C299" s="2" t="s">
        <v>25</v>
      </c>
      <c r="D299" s="2">
        <v>6.3</v>
      </c>
      <c r="E299" s="3">
        <v>31.5</v>
      </c>
      <c r="F299" s="3"/>
      <c r="G299" s="3">
        <v>330.7</v>
      </c>
      <c r="H299" s="3"/>
      <c r="I299" s="12"/>
      <c r="J299" s="12">
        <v>10.68</v>
      </c>
      <c r="K299" s="3"/>
      <c r="L299" s="3"/>
      <c r="M299" s="3">
        <v>10.5</v>
      </c>
      <c r="N299" s="4">
        <f t="shared" si="33"/>
        <v>0</v>
      </c>
      <c r="O299" s="4">
        <f t="shared" si="34"/>
        <v>0.19423217756077385</v>
      </c>
      <c r="P299" s="4">
        <f>SQRT(3)*J299*M299/1000</f>
        <v>0.19423217756077385</v>
      </c>
      <c r="Q299" s="5">
        <f t="shared" si="36"/>
        <v>3.0830504374726009</v>
      </c>
      <c r="R299" s="9"/>
      <c r="S299" s="6"/>
    </row>
    <row r="300" spans="1:19" x14ac:dyDescent="0.25">
      <c r="A300" s="2">
        <v>285</v>
      </c>
      <c r="B300" s="2" t="s">
        <v>198</v>
      </c>
      <c r="C300" s="2" t="s">
        <v>24</v>
      </c>
      <c r="D300" s="2">
        <v>10</v>
      </c>
      <c r="E300" s="3">
        <v>50.2</v>
      </c>
      <c r="F300" s="3">
        <v>150</v>
      </c>
      <c r="G300" s="3">
        <v>525</v>
      </c>
      <c r="H300" s="3"/>
      <c r="I300" s="12">
        <f>MAX([1]Лист1!U263,[1]Лист1!AJ263)</f>
        <v>0</v>
      </c>
      <c r="J300" s="12">
        <v>58</v>
      </c>
      <c r="K300" s="3"/>
      <c r="L300" s="3">
        <v>36.049999999999997</v>
      </c>
      <c r="M300" s="3">
        <v>10.199999999999999</v>
      </c>
      <c r="N300" s="4">
        <f t="shared" si="33"/>
        <v>0</v>
      </c>
      <c r="O300" s="4">
        <f t="shared" si="34"/>
        <v>1.0246812577577478</v>
      </c>
      <c r="P300" s="4">
        <f>(SQRT(3)*J300*M300/1000)+(SQRT(3)*I300*L300/1000)</f>
        <v>1.0246812577577478</v>
      </c>
      <c r="Q300" s="5">
        <f t="shared" si="36"/>
        <v>10.246812577577478</v>
      </c>
      <c r="R300" s="9"/>
      <c r="S300" s="31">
        <f>D300*1.05-(P300+P301)</f>
        <v>8.1369675054092721</v>
      </c>
    </row>
    <row r="301" spans="1:19" x14ac:dyDescent="0.25">
      <c r="A301" s="2">
        <v>285</v>
      </c>
      <c r="B301" s="2" t="s">
        <v>198</v>
      </c>
      <c r="C301" s="2" t="s">
        <v>25</v>
      </c>
      <c r="D301" s="2">
        <v>10</v>
      </c>
      <c r="E301" s="3">
        <v>50.2</v>
      </c>
      <c r="F301" s="3">
        <v>150</v>
      </c>
      <c r="G301" s="3">
        <v>525</v>
      </c>
      <c r="H301" s="3"/>
      <c r="I301" s="12">
        <f>MAX([1]Лист1!U264,[1]Лист1!AJ264)</f>
        <v>2.1941039349733633</v>
      </c>
      <c r="J301" s="12">
        <v>68</v>
      </c>
      <c r="K301" s="3"/>
      <c r="L301" s="3">
        <v>36.049999999999997</v>
      </c>
      <c r="M301" s="3">
        <v>10.199999999999999</v>
      </c>
      <c r="N301" s="4">
        <f t="shared" si="33"/>
        <v>0.13700079670320695</v>
      </c>
      <c r="O301" s="4">
        <f t="shared" si="34"/>
        <v>1.2013504401297732</v>
      </c>
      <c r="P301" s="4">
        <f>(SQRT(3)*J301*M301/1000)+(SQRT(3)*I301*L301/1000)</f>
        <v>1.3383512368329802</v>
      </c>
      <c r="Q301" s="5">
        <f t="shared" si="36"/>
        <v>13.383512368329804</v>
      </c>
      <c r="R301" s="9"/>
      <c r="S301" s="32"/>
    </row>
    <row r="302" spans="1:19" x14ac:dyDescent="0.25">
      <c r="A302" s="2">
        <v>287</v>
      </c>
      <c r="B302" s="2" t="s">
        <v>199</v>
      </c>
      <c r="C302" s="2" t="s">
        <v>24</v>
      </c>
      <c r="D302" s="2">
        <v>2.5</v>
      </c>
      <c r="E302" s="3">
        <v>13.1</v>
      </c>
      <c r="F302" s="3"/>
      <c r="G302" s="3">
        <v>131.19999999999999</v>
      </c>
      <c r="H302" s="3"/>
      <c r="I302" s="12"/>
      <c r="J302" s="12">
        <v>38.67</v>
      </c>
      <c r="K302" s="3"/>
      <c r="L302" s="3"/>
      <c r="M302" s="3">
        <v>10.199999999999999</v>
      </c>
      <c r="N302" s="4">
        <f t="shared" si="33"/>
        <v>0</v>
      </c>
      <c r="O302" s="4">
        <f t="shared" si="34"/>
        <v>0.68317972823262252</v>
      </c>
      <c r="P302" s="4">
        <f>SQRT(3)*J302*M302/1000</f>
        <v>0.68317972823262252</v>
      </c>
      <c r="Q302" s="5">
        <f t="shared" si="36"/>
        <v>27.327189129304902</v>
      </c>
      <c r="R302" s="9"/>
      <c r="S302" s="7">
        <f>D302*1.05-P302</f>
        <v>1.9418202717673774</v>
      </c>
    </row>
    <row r="303" spans="1:19" x14ac:dyDescent="0.25">
      <c r="A303" s="2">
        <v>288</v>
      </c>
      <c r="B303" s="2" t="s">
        <v>200</v>
      </c>
      <c r="C303" s="2" t="s">
        <v>24</v>
      </c>
      <c r="D303" s="2">
        <v>2.5</v>
      </c>
      <c r="E303" s="3">
        <v>13.1</v>
      </c>
      <c r="F303" s="3"/>
      <c r="G303" s="3">
        <v>131.19999999999999</v>
      </c>
      <c r="H303" s="3"/>
      <c r="I303" s="12"/>
      <c r="J303" s="12">
        <v>16.66</v>
      </c>
      <c r="K303" s="3"/>
      <c r="L303" s="3"/>
      <c r="M303" s="3">
        <v>10.61</v>
      </c>
      <c r="N303" s="4">
        <f t="shared" si="33"/>
        <v>0</v>
      </c>
      <c r="O303" s="4">
        <f t="shared" si="34"/>
        <v>0.30616180407797439</v>
      </c>
      <c r="P303" s="4">
        <f>SQRT(3)*J303*M303/1000</f>
        <v>0.30616180407797439</v>
      </c>
      <c r="Q303" s="5">
        <f t="shared" si="36"/>
        <v>12.246472163118975</v>
      </c>
      <c r="R303" s="8"/>
      <c r="S303" s="7">
        <f>D303*1.05-P303</f>
        <v>2.3188381959220257</v>
      </c>
    </row>
    <row r="304" spans="1:19" ht="38.25" x14ac:dyDescent="0.25">
      <c r="A304" s="2">
        <v>289</v>
      </c>
      <c r="B304" s="2" t="s">
        <v>201</v>
      </c>
      <c r="C304" s="2" t="s">
        <v>24</v>
      </c>
      <c r="D304" s="2">
        <v>2.5</v>
      </c>
      <c r="E304" s="3">
        <v>13.1</v>
      </c>
      <c r="F304" s="3"/>
      <c r="G304" s="3">
        <v>131</v>
      </c>
      <c r="H304" s="3"/>
      <c r="I304" s="12"/>
      <c r="J304" s="12">
        <v>0</v>
      </c>
      <c r="K304" s="3"/>
      <c r="L304" s="3"/>
      <c r="M304" s="3">
        <v>10.9</v>
      </c>
      <c r="N304" s="4">
        <f t="shared" si="33"/>
        <v>0</v>
      </c>
      <c r="O304" s="4">
        <f t="shared" si="34"/>
        <v>0</v>
      </c>
      <c r="P304" s="4">
        <f>SQRT(3)*J304*M304/1000</f>
        <v>0</v>
      </c>
      <c r="Q304" s="5">
        <f t="shared" si="36"/>
        <v>0</v>
      </c>
      <c r="R304" s="8" t="s">
        <v>39</v>
      </c>
      <c r="S304" s="31">
        <f>D304*1.05-(P304+P305)</f>
        <v>2.4257284206146044</v>
      </c>
    </row>
    <row r="305" spans="1:19" x14ac:dyDescent="0.25">
      <c r="A305" s="2">
        <v>289</v>
      </c>
      <c r="B305" s="2" t="s">
        <v>201</v>
      </c>
      <c r="C305" s="2" t="s">
        <v>25</v>
      </c>
      <c r="D305" s="2">
        <v>2.5</v>
      </c>
      <c r="E305" s="3">
        <v>13.1</v>
      </c>
      <c r="F305" s="3"/>
      <c r="G305" s="3">
        <v>131</v>
      </c>
      <c r="H305" s="3"/>
      <c r="I305" s="12"/>
      <c r="J305" s="12">
        <v>10.555</v>
      </c>
      <c r="K305" s="3"/>
      <c r="L305" s="3"/>
      <c r="M305" s="3">
        <v>10.9</v>
      </c>
      <c r="N305" s="4">
        <f t="shared" si="33"/>
        <v>0</v>
      </c>
      <c r="O305" s="4">
        <f t="shared" si="34"/>
        <v>0.19927157938539555</v>
      </c>
      <c r="P305" s="4">
        <f>SQRT(3)*J305*M305/1000</f>
        <v>0.19927157938539555</v>
      </c>
      <c r="Q305" s="5">
        <f t="shared" si="36"/>
        <v>7.9708631754158228</v>
      </c>
      <c r="R305" s="8"/>
      <c r="S305" s="32"/>
    </row>
    <row r="306" spans="1:19" x14ac:dyDescent="0.25">
      <c r="A306" s="2">
        <v>309</v>
      </c>
      <c r="B306" s="2" t="s">
        <v>202</v>
      </c>
      <c r="C306" s="2" t="s">
        <v>24</v>
      </c>
      <c r="D306" s="2">
        <v>6.3</v>
      </c>
      <c r="E306" s="3">
        <v>32</v>
      </c>
      <c r="F306" s="3">
        <v>94.5</v>
      </c>
      <c r="G306" s="3">
        <v>331</v>
      </c>
      <c r="H306" s="3"/>
      <c r="I306" s="12">
        <f>MAX([1]Лист1!U274,[1]Лист1!AJ274)</f>
        <v>0</v>
      </c>
      <c r="J306" s="12">
        <v>93</v>
      </c>
      <c r="K306" s="3"/>
      <c r="L306" s="3">
        <v>34.9</v>
      </c>
      <c r="M306" s="3">
        <v>10.1</v>
      </c>
      <c r="N306" s="4">
        <f t="shared" si="33"/>
        <v>0</v>
      </c>
      <c r="O306" s="4">
        <f t="shared" si="34"/>
        <v>1.6269153235494465</v>
      </c>
      <c r="P306" s="4">
        <f>(SQRT(3)*J306*M306/1000)+(SQRT(3)*I306*L306/1000)</f>
        <v>1.6269153235494465</v>
      </c>
      <c r="Q306" s="5">
        <f t="shared" si="36"/>
        <v>25.824052754753119</v>
      </c>
      <c r="R306" s="9"/>
      <c r="S306" s="31">
        <f>D306*1.05-(P306+P307)</f>
        <v>3.7538079911410867</v>
      </c>
    </row>
    <row r="307" spans="1:19" x14ac:dyDescent="0.25">
      <c r="A307" s="2">
        <v>309</v>
      </c>
      <c r="B307" s="2" t="s">
        <v>202</v>
      </c>
      <c r="C307" s="2" t="s">
        <v>25</v>
      </c>
      <c r="D307" s="2">
        <v>6.3</v>
      </c>
      <c r="E307" s="3">
        <v>32</v>
      </c>
      <c r="F307" s="3">
        <v>94.5</v>
      </c>
      <c r="G307" s="3">
        <v>331</v>
      </c>
      <c r="H307" s="3"/>
      <c r="I307" s="12">
        <f>MAX([1]Лист1!U275,[1]Лист1!AJ275)</f>
        <v>2.4688564719399944</v>
      </c>
      <c r="J307" s="12">
        <v>62</v>
      </c>
      <c r="K307" s="3"/>
      <c r="L307" s="3">
        <v>35</v>
      </c>
      <c r="M307" s="3">
        <v>10.1</v>
      </c>
      <c r="N307" s="4">
        <f t="shared" si="33"/>
        <v>0.14966646960983607</v>
      </c>
      <c r="O307" s="4">
        <f t="shared" si="34"/>
        <v>1.0846102156996309</v>
      </c>
      <c r="P307" s="4">
        <f>(SQRT(3)*J307*M307/1000)+(SQRT(3)*I307*L307/1000)</f>
        <v>1.2342766853094669</v>
      </c>
      <c r="Q307" s="5">
        <f t="shared" si="36"/>
        <v>19.591693417610585</v>
      </c>
      <c r="R307" s="9"/>
      <c r="S307" s="32"/>
    </row>
    <row r="308" spans="1:19" x14ac:dyDescent="0.25">
      <c r="A308" s="2">
        <v>312</v>
      </c>
      <c r="B308" s="2" t="s">
        <v>203</v>
      </c>
      <c r="C308" s="2" t="s">
        <v>24</v>
      </c>
      <c r="D308" s="2">
        <v>10</v>
      </c>
      <c r="E308" s="3">
        <v>50.2</v>
      </c>
      <c r="F308" s="3">
        <v>150</v>
      </c>
      <c r="G308" s="3">
        <v>525</v>
      </c>
      <c r="H308" s="3"/>
      <c r="I308" s="12">
        <f>MAX([1]Лист1!U278,[1]Лист1!AJ278)</f>
        <v>0</v>
      </c>
      <c r="J308" s="12">
        <v>200.17</v>
      </c>
      <c r="K308" s="3"/>
      <c r="L308" s="3">
        <v>34.5</v>
      </c>
      <c r="M308" s="3">
        <v>10.4</v>
      </c>
      <c r="N308" s="4">
        <f t="shared" si="33"/>
        <v>0</v>
      </c>
      <c r="O308" s="4">
        <f t="shared" si="34"/>
        <v>3.6057279455710463</v>
      </c>
      <c r="P308" s="4">
        <f>(SQRT(3)*J308*M308/1000)+(SQRT(3)*I308*L308/1000)</f>
        <v>3.6057279455710463</v>
      </c>
      <c r="Q308" s="5">
        <f t="shared" si="36"/>
        <v>36.057279455710464</v>
      </c>
      <c r="R308" s="9"/>
      <c r="S308" s="31">
        <f>D308*1.05-(P308+P309)</f>
        <v>3.4943884993152743</v>
      </c>
    </row>
    <row r="309" spans="1:19" x14ac:dyDescent="0.25">
      <c r="A309" s="2">
        <v>312</v>
      </c>
      <c r="B309" s="2" t="s">
        <v>203</v>
      </c>
      <c r="C309" s="2" t="s">
        <v>25</v>
      </c>
      <c r="D309" s="2">
        <v>10</v>
      </c>
      <c r="E309" s="3">
        <v>50.2</v>
      </c>
      <c r="F309" s="3">
        <v>150</v>
      </c>
      <c r="G309" s="3">
        <v>525</v>
      </c>
      <c r="H309" s="3"/>
      <c r="I309" s="12">
        <f>MAX([1]Лист1!U279,[1]Лист1!AJ279)</f>
        <v>6.176949875972638</v>
      </c>
      <c r="J309" s="12">
        <v>168.43</v>
      </c>
      <c r="K309" s="3"/>
      <c r="L309" s="3">
        <v>34.200000000000003</v>
      </c>
      <c r="M309" s="3">
        <v>10.4</v>
      </c>
      <c r="N309" s="4">
        <f t="shared" si="33"/>
        <v>0.3658986529178882</v>
      </c>
      <c r="O309" s="4">
        <f t="shared" si="34"/>
        <v>3.0339849021957908</v>
      </c>
      <c r="P309" s="4">
        <f>(SQRT(3)*J309*M309/1000)+(SQRT(3)*I309*L309/1000)</f>
        <v>3.399883555113679</v>
      </c>
      <c r="Q309" s="5">
        <f t="shared" si="36"/>
        <v>33.998835551136793</v>
      </c>
      <c r="R309" s="9"/>
      <c r="S309" s="32"/>
    </row>
    <row r="310" spans="1:19" x14ac:dyDescent="0.25">
      <c r="A310" s="2">
        <v>313</v>
      </c>
      <c r="B310" s="2" t="s">
        <v>204</v>
      </c>
      <c r="C310" s="2" t="s">
        <v>25</v>
      </c>
      <c r="D310" s="2">
        <v>10</v>
      </c>
      <c r="E310" s="3">
        <v>50.2</v>
      </c>
      <c r="F310" s="3"/>
      <c r="G310" s="3">
        <v>525</v>
      </c>
      <c r="H310" s="3"/>
      <c r="I310" s="12"/>
      <c r="J310" s="12">
        <v>25.8</v>
      </c>
      <c r="K310" s="3"/>
      <c r="L310" s="3"/>
      <c r="M310" s="3">
        <v>10.199999999999999</v>
      </c>
      <c r="N310" s="4">
        <f t="shared" si="33"/>
        <v>0</v>
      </c>
      <c r="O310" s="4">
        <f t="shared" si="34"/>
        <v>0.45580649051982569</v>
      </c>
      <c r="P310" s="4">
        <f t="shared" ref="P310:P316" si="39">SQRT(3)*J310*M310/1000</f>
        <v>0.45580649051982569</v>
      </c>
      <c r="Q310" s="5">
        <f t="shared" si="36"/>
        <v>4.5580649051982576</v>
      </c>
      <c r="S310" s="7">
        <f>D310*1.05-P310</f>
        <v>10.044193509480174</v>
      </c>
    </row>
    <row r="311" spans="1:19" x14ac:dyDescent="0.25">
      <c r="A311" s="2">
        <v>356</v>
      </c>
      <c r="B311" s="2" t="s">
        <v>205</v>
      </c>
      <c r="C311" s="2" t="s">
        <v>24</v>
      </c>
      <c r="D311" s="2">
        <v>6.3</v>
      </c>
      <c r="E311" s="3">
        <v>31.6</v>
      </c>
      <c r="F311" s="3"/>
      <c r="G311" s="3">
        <v>331</v>
      </c>
      <c r="H311" s="3"/>
      <c r="I311" s="12"/>
      <c r="J311" s="12">
        <v>6.54</v>
      </c>
      <c r="K311" s="3"/>
      <c r="L311" s="3"/>
      <c r="M311" s="3">
        <v>10.4</v>
      </c>
      <c r="N311" s="4">
        <f t="shared" si="33"/>
        <v>0</v>
      </c>
      <c r="O311" s="4">
        <f t="shared" si="34"/>
        <v>0.11780716772760474</v>
      </c>
      <c r="P311" s="4">
        <f t="shared" si="39"/>
        <v>0.11780716772760474</v>
      </c>
      <c r="Q311" s="5">
        <f t="shared" si="36"/>
        <v>1.8699550432953134</v>
      </c>
      <c r="R311" s="9"/>
      <c r="S311" s="31">
        <f>D311*1.05-(P311+P312)</f>
        <v>6.0732004777809143</v>
      </c>
    </row>
    <row r="312" spans="1:19" x14ac:dyDescent="0.25">
      <c r="A312" s="2">
        <v>356</v>
      </c>
      <c r="B312" s="2" t="s">
        <v>205</v>
      </c>
      <c r="C312" s="2" t="s">
        <v>25</v>
      </c>
      <c r="D312" s="2">
        <v>6.3</v>
      </c>
      <c r="E312" s="3">
        <v>31.6</v>
      </c>
      <c r="F312" s="3"/>
      <c r="G312" s="3">
        <v>331</v>
      </c>
      <c r="H312" s="3"/>
      <c r="I312" s="12"/>
      <c r="J312" s="12">
        <v>23.47</v>
      </c>
      <c r="K312" s="3"/>
      <c r="L312" s="3"/>
      <c r="M312" s="3">
        <v>10.43</v>
      </c>
      <c r="N312" s="4">
        <f t="shared" si="33"/>
        <v>0</v>
      </c>
      <c r="O312" s="4">
        <f t="shared" si="34"/>
        <v>0.42399235449148132</v>
      </c>
      <c r="P312" s="4">
        <f t="shared" si="39"/>
        <v>0.42399235449148132</v>
      </c>
      <c r="Q312" s="5">
        <f t="shared" si="36"/>
        <v>6.7300373728806555</v>
      </c>
      <c r="R312" s="9"/>
      <c r="S312" s="32"/>
    </row>
    <row r="313" spans="1:19" x14ac:dyDescent="0.25">
      <c r="A313" s="2">
        <v>363</v>
      </c>
      <c r="B313" s="2" t="s">
        <v>206</v>
      </c>
      <c r="C313" s="2" t="s">
        <v>24</v>
      </c>
      <c r="D313" s="2">
        <v>10</v>
      </c>
      <c r="E313" s="3">
        <v>50.2</v>
      </c>
      <c r="F313" s="3"/>
      <c r="G313" s="3">
        <v>525</v>
      </c>
      <c r="H313" s="21">
        <v>0</v>
      </c>
      <c r="I313" s="22">
        <v>0</v>
      </c>
      <c r="J313" s="22">
        <v>15.45</v>
      </c>
      <c r="K313" s="21">
        <v>0</v>
      </c>
      <c r="L313" s="21">
        <v>0</v>
      </c>
      <c r="M313" s="21">
        <v>10.3</v>
      </c>
      <c r="N313" s="4">
        <f t="shared" si="33"/>
        <v>0</v>
      </c>
      <c r="O313" s="4">
        <f t="shared" si="34"/>
        <v>0.27562990526247322</v>
      </c>
      <c r="P313" s="4">
        <f t="shared" si="39"/>
        <v>0.27562990526247322</v>
      </c>
      <c r="Q313" s="5">
        <f t="shared" si="36"/>
        <v>2.7562990526247324</v>
      </c>
      <c r="R313" s="8"/>
      <c r="S313" s="31">
        <f>D313*1.05-(P313+P314)</f>
        <v>9.4429726934109031</v>
      </c>
    </row>
    <row r="314" spans="1:19" x14ac:dyDescent="0.25">
      <c r="A314" s="2">
        <v>363</v>
      </c>
      <c r="B314" s="2" t="s">
        <v>206</v>
      </c>
      <c r="C314" s="2" t="s">
        <v>25</v>
      </c>
      <c r="D314" s="2">
        <v>10</v>
      </c>
      <c r="E314" s="3">
        <v>50.2</v>
      </c>
      <c r="F314" s="3"/>
      <c r="G314" s="3">
        <v>525</v>
      </c>
      <c r="H314" s="3"/>
      <c r="I314" s="12"/>
      <c r="J314" s="12">
        <v>43.8</v>
      </c>
      <c r="K314" s="3"/>
      <c r="L314" s="3"/>
      <c r="M314" s="3">
        <v>10.3</v>
      </c>
      <c r="N314" s="4">
        <f>SQRT(3)*H314*K314/1000+SQRT(3)*I314*L314/1000</f>
        <v>0</v>
      </c>
      <c r="O314" s="4">
        <f>SQRT(3)*J314*M314/1000</f>
        <v>0.78139740132662328</v>
      </c>
      <c r="P314" s="4">
        <f t="shared" si="39"/>
        <v>0.78139740132662328</v>
      </c>
      <c r="Q314" s="5">
        <f t="shared" si="36"/>
        <v>7.8139740132662325</v>
      </c>
      <c r="R314" s="9"/>
      <c r="S314" s="32"/>
    </row>
    <row r="315" spans="1:19" x14ac:dyDescent="0.25">
      <c r="A315" s="2">
        <v>371</v>
      </c>
      <c r="B315" s="2" t="s">
        <v>207</v>
      </c>
      <c r="C315" s="2" t="s">
        <v>24</v>
      </c>
      <c r="D315" s="2">
        <v>2.5</v>
      </c>
      <c r="E315" s="3">
        <v>13.12</v>
      </c>
      <c r="F315" s="3"/>
      <c r="G315" s="3">
        <v>131.19999999999999</v>
      </c>
      <c r="H315" s="3"/>
      <c r="I315" s="12"/>
      <c r="J315" s="12">
        <v>9.76</v>
      </c>
      <c r="K315" s="3"/>
      <c r="L315" s="3"/>
      <c r="M315" s="3">
        <v>10.52</v>
      </c>
      <c r="N315" s="4">
        <f>SQRT(3)*H315*K315/1000+SQRT(3)*I315*L315/1000</f>
        <v>0</v>
      </c>
      <c r="O315" s="4">
        <f>SQRT(3)*J315*M315/1000</f>
        <v>0.17783866307729598</v>
      </c>
      <c r="P315" s="4">
        <f t="shared" si="39"/>
        <v>0.17783866307729598</v>
      </c>
      <c r="Q315" s="5">
        <f t="shared" si="36"/>
        <v>7.1135465230918387</v>
      </c>
      <c r="R315" s="9"/>
      <c r="S315" s="7">
        <f>D315*1.05-P315</f>
        <v>2.4471613369227039</v>
      </c>
    </row>
    <row r="316" spans="1:19" x14ac:dyDescent="0.25">
      <c r="A316" s="2">
        <v>372</v>
      </c>
      <c r="B316" s="2" t="s">
        <v>208</v>
      </c>
      <c r="C316" s="2" t="s">
        <v>24</v>
      </c>
      <c r="D316" s="2">
        <v>2.5</v>
      </c>
      <c r="E316" s="3">
        <v>13.1</v>
      </c>
      <c r="F316" s="3"/>
      <c r="G316" s="3">
        <v>131.19999999999999</v>
      </c>
      <c r="H316" s="3"/>
      <c r="I316" s="12"/>
      <c r="J316" s="12">
        <v>6</v>
      </c>
      <c r="K316" s="3"/>
      <c r="L316" s="3"/>
      <c r="M316" s="3">
        <v>10.199999999999999</v>
      </c>
      <c r="N316" s="4">
        <f>SQRT(3)*H316*K316/1000+SQRT(3)*I316*L316/1000</f>
        <v>0</v>
      </c>
      <c r="O316" s="4">
        <f>SQRT(3)*J316*M316/1000</f>
        <v>0.10600150942321528</v>
      </c>
      <c r="P316" s="4">
        <f t="shared" si="39"/>
        <v>0.10600150942321528</v>
      </c>
      <c r="Q316" s="5">
        <f t="shared" si="36"/>
        <v>4.2400603769286107</v>
      </c>
      <c r="R316" s="9"/>
      <c r="S316" s="7">
        <f>D316*1.05-P316</f>
        <v>2.5189984905767848</v>
      </c>
    </row>
    <row r="317" spans="1:19" x14ac:dyDescent="0.25">
      <c r="P317" s="29"/>
      <c r="Q317" s="30"/>
    </row>
    <row r="318" spans="1:19" x14ac:dyDescent="0.25">
      <c r="P318" s="29"/>
      <c r="Q318" s="30"/>
    </row>
    <row r="319" spans="1:19" x14ac:dyDescent="0.25">
      <c r="P319" s="29"/>
    </row>
    <row r="320" spans="1:19" x14ac:dyDescent="0.25">
      <c r="P320" s="29"/>
    </row>
    <row r="321" spans="14:16" x14ac:dyDescent="0.25">
      <c r="P321" s="29"/>
    </row>
    <row r="322" spans="14:16" x14ac:dyDescent="0.25">
      <c r="P322" s="29"/>
    </row>
    <row r="323" spans="14:16" x14ac:dyDescent="0.25">
      <c r="N323" s="30"/>
      <c r="O323" s="30"/>
    </row>
    <row r="324" spans="14:16" x14ac:dyDescent="0.25">
      <c r="O324" s="30"/>
    </row>
    <row r="325" spans="14:16" x14ac:dyDescent="0.25">
      <c r="O325" s="30"/>
    </row>
    <row r="326" spans="14:16" x14ac:dyDescent="0.25">
      <c r="O326" s="30"/>
    </row>
    <row r="327" spans="14:16" x14ac:dyDescent="0.25">
      <c r="O327" s="30"/>
    </row>
    <row r="328" spans="14:16" x14ac:dyDescent="0.25">
      <c r="O328" s="30"/>
    </row>
  </sheetData>
  <mergeCells count="142">
    <mergeCell ref="A3:R3"/>
    <mergeCell ref="A4:R4"/>
    <mergeCell ref="A5:R5"/>
    <mergeCell ref="P6:R6"/>
    <mergeCell ref="A8:A10"/>
    <mergeCell ref="B8:B10"/>
    <mergeCell ref="C8:C10"/>
    <mergeCell ref="D8:D10"/>
    <mergeCell ref="N8:N10"/>
    <mergeCell ref="O8:O10"/>
    <mergeCell ref="S15:S16"/>
    <mergeCell ref="S17:S18"/>
    <mergeCell ref="S19:S20"/>
    <mergeCell ref="S21:S22"/>
    <mergeCell ref="S23:S24"/>
    <mergeCell ref="S26:S27"/>
    <mergeCell ref="P8:P10"/>
    <mergeCell ref="Q8:Q10"/>
    <mergeCell ref="R8:R10"/>
    <mergeCell ref="S8:S10"/>
    <mergeCell ref="A11:R11"/>
    <mergeCell ref="S12:S13"/>
    <mergeCell ref="S41:S42"/>
    <mergeCell ref="S43:S44"/>
    <mergeCell ref="S45:S46"/>
    <mergeCell ref="S47:S48"/>
    <mergeCell ref="S49:S50"/>
    <mergeCell ref="S51:S52"/>
    <mergeCell ref="S28:S29"/>
    <mergeCell ref="S31:S32"/>
    <mergeCell ref="S33:S34"/>
    <mergeCell ref="S35:S36"/>
    <mergeCell ref="S37:S38"/>
    <mergeCell ref="S39:S40"/>
    <mergeCell ref="S67:S68"/>
    <mergeCell ref="S69:S70"/>
    <mergeCell ref="S71:S72"/>
    <mergeCell ref="S73:S74"/>
    <mergeCell ref="S75:S76"/>
    <mergeCell ref="S77:S78"/>
    <mergeCell ref="S53:S54"/>
    <mergeCell ref="S55:S56"/>
    <mergeCell ref="S57:S58"/>
    <mergeCell ref="S59:S60"/>
    <mergeCell ref="S61:S62"/>
    <mergeCell ref="S65:S66"/>
    <mergeCell ref="S63:S64"/>
    <mergeCell ref="S93:S94"/>
    <mergeCell ref="S96:S97"/>
    <mergeCell ref="S98:S99"/>
    <mergeCell ref="S104:S105"/>
    <mergeCell ref="S106:S107"/>
    <mergeCell ref="S109:S110"/>
    <mergeCell ref="S79:S80"/>
    <mergeCell ref="S81:S82"/>
    <mergeCell ref="S85:S86"/>
    <mergeCell ref="S87:S88"/>
    <mergeCell ref="S89:S90"/>
    <mergeCell ref="S91:S92"/>
    <mergeCell ref="S124:S125"/>
    <mergeCell ref="S126:S127"/>
    <mergeCell ref="S128:S129"/>
    <mergeCell ref="S130:S131"/>
    <mergeCell ref="S132:S133"/>
    <mergeCell ref="S137:S138"/>
    <mergeCell ref="A111:R111"/>
    <mergeCell ref="S112:S113"/>
    <mergeCell ref="S114:S115"/>
    <mergeCell ref="S116:S117"/>
    <mergeCell ref="S119:S120"/>
    <mergeCell ref="S122:S123"/>
    <mergeCell ref="S152:S153"/>
    <mergeCell ref="S154:S155"/>
    <mergeCell ref="S156:S157"/>
    <mergeCell ref="S159:S160"/>
    <mergeCell ref="S161:S162"/>
    <mergeCell ref="S163:S164"/>
    <mergeCell ref="S139:S140"/>
    <mergeCell ref="S141:S142"/>
    <mergeCell ref="S143:S144"/>
    <mergeCell ref="S146:S147"/>
    <mergeCell ref="S148:S149"/>
    <mergeCell ref="S150:S151"/>
    <mergeCell ref="S182:S183"/>
    <mergeCell ref="A186:R186"/>
    <mergeCell ref="S188:S189"/>
    <mergeCell ref="S190:S191"/>
    <mergeCell ref="S193:S194"/>
    <mergeCell ref="S195:S196"/>
    <mergeCell ref="S166:S167"/>
    <mergeCell ref="S170:S171"/>
    <mergeCell ref="S172:S173"/>
    <mergeCell ref="S174:S175"/>
    <mergeCell ref="S177:S178"/>
    <mergeCell ref="S179:S180"/>
    <mergeCell ref="S217:S218"/>
    <mergeCell ref="S219:S220"/>
    <mergeCell ref="S221:S222"/>
    <mergeCell ref="S223:S224"/>
    <mergeCell ref="S225:S226"/>
    <mergeCell ref="S227:S228"/>
    <mergeCell ref="S197:S198"/>
    <mergeCell ref="S204:S205"/>
    <mergeCell ref="S207:S208"/>
    <mergeCell ref="S210:S211"/>
    <mergeCell ref="S213:S214"/>
    <mergeCell ref="S215:S216"/>
    <mergeCell ref="S247:S248"/>
    <mergeCell ref="S249:S250"/>
    <mergeCell ref="S251:S252"/>
    <mergeCell ref="A253:R253"/>
    <mergeCell ref="S254:S255"/>
    <mergeCell ref="S256:S257"/>
    <mergeCell ref="S234:S235"/>
    <mergeCell ref="S236:S237"/>
    <mergeCell ref="S239:S240"/>
    <mergeCell ref="S241:S242"/>
    <mergeCell ref="S243:S244"/>
    <mergeCell ref="S245:S246"/>
    <mergeCell ref="S272:S273"/>
    <mergeCell ref="S274:S275"/>
    <mergeCell ref="S276:S277"/>
    <mergeCell ref="S278:S279"/>
    <mergeCell ref="S280:S281"/>
    <mergeCell ref="S282:S283"/>
    <mergeCell ref="S259:S260"/>
    <mergeCell ref="S261:S262"/>
    <mergeCell ref="S263:S264"/>
    <mergeCell ref="S265:S266"/>
    <mergeCell ref="S268:S269"/>
    <mergeCell ref="S270:S271"/>
    <mergeCell ref="S300:S301"/>
    <mergeCell ref="S304:S305"/>
    <mergeCell ref="S306:S307"/>
    <mergeCell ref="S308:S309"/>
    <mergeCell ref="S311:S312"/>
    <mergeCell ref="S313:S314"/>
    <mergeCell ref="S286:S287"/>
    <mergeCell ref="S289:S290"/>
    <mergeCell ref="S291:S292"/>
    <mergeCell ref="S294:S295"/>
    <mergeCell ref="S297:S29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2020-01-22T09:59:21Z</dcterms:modified>
</cp:coreProperties>
</file>